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8855" yWindow="6150" windowWidth="9735" windowHeight="8955" tabRatio="858" firstSheet="5"/>
  </bookViews>
  <sheets>
    <sheet name="ELETRICA PAG 01" sheetId="22" r:id="rId1"/>
    <sheet name="ELETRICA PAG 02" sheetId="23" r:id="rId2"/>
    <sheet name="INCÊNDIO PAG 01" sheetId="8" r:id="rId3"/>
    <sheet name="INCÊNDIO PAG 02" sheetId="19" r:id="rId4"/>
    <sheet name="INCÊNDIO PAG 03" sheetId="20" r:id="rId5"/>
    <sheet name="INCÊNDIO PAG 04" sheetId="21" r:id="rId6"/>
    <sheet name="HIDRAULICA PAG 01" sheetId="10" r:id="rId7"/>
    <sheet name="HIDRAULICA PAG 02" sheetId="11" r:id="rId8"/>
    <sheet name="HIDRAULICA PAG 03" sheetId="17" r:id="rId9"/>
    <sheet name="HIDRAULICA PAG 04" sheetId="24" r:id="rId10"/>
    <sheet name="ESGOTO PAG 01" sheetId="13" r:id="rId11"/>
    <sheet name="ESGOTO PAG 02" sheetId="14" r:id="rId12"/>
    <sheet name="ESGOTO PAG 03" sheetId="15" r:id="rId13"/>
    <sheet name="FOSSA SEPTICA " sheetId="16" r:id="rId14"/>
    <sheet name="BANCADAS" sheetId="25" r:id="rId15"/>
    <sheet name="BANCADA 02" sheetId="26" r:id="rId16"/>
    <sheet name="BANCADA 03" sheetId="29" r:id="rId17"/>
  </sheets>
  <definedNames>
    <definedName name="_xlnm.Print_Area" localSheetId="15">#N/A</definedName>
    <definedName name="_xlnm.Print_Area" localSheetId="16">#N/A</definedName>
    <definedName name="_xlnm.Print_Area" localSheetId="14">#N/A</definedName>
    <definedName name="_xlnm.Print_Area" localSheetId="0">'ELETRICA PAG 01'!$A$1:$M$46</definedName>
    <definedName name="_xlnm.Print_Area" localSheetId="1">#N/A</definedName>
    <definedName name="_xlnm.Print_Area" localSheetId="10">#N/A</definedName>
    <definedName name="_xlnm.Print_Area" localSheetId="11">'ESGOTO PAG 02'!$A$1:$M$37</definedName>
    <definedName name="_xlnm.Print_Area" localSheetId="12">'ESGOTO PAG 03'!$A$1:$M$36</definedName>
    <definedName name="_xlnm.Print_Area" localSheetId="13">'FOSSA SEPTICA '!$A$1:$M$37</definedName>
    <definedName name="_xlnm.Print_Area" localSheetId="6">'HIDRAULICA PAG 01'!$A$1:$M$38</definedName>
    <definedName name="_xlnm.Print_Area" localSheetId="7">'HIDRAULICA PAG 02'!$A$1:$M$39</definedName>
    <definedName name="_xlnm.Print_Area" localSheetId="8">'HIDRAULICA PAG 03'!$A$1:$M$38</definedName>
    <definedName name="_xlnm.Print_Area" localSheetId="9">'HIDRAULICA PAG 04'!$A$1:$M$38</definedName>
    <definedName name="_xlnm.Print_Area" localSheetId="2">'INCÊNDIO PAG 01'!$A$1:$M$35</definedName>
    <definedName name="_xlnm.Print_Area" localSheetId="3">'INCÊNDIO PAG 02'!$A$1:$M$36</definedName>
    <definedName name="_xlnm.Print_Area" localSheetId="4">'INCÊNDIO PAG 03'!$A$1:$M$35</definedName>
    <definedName name="_xlnm.Print_Area" localSheetId="5">'INCÊNDIO PAG 04'!$A$1:$M$35</definedName>
    <definedName name="_xlnm.Print_Titles" localSheetId="15">#N/A</definedName>
    <definedName name="_xlnm.Print_Titles" localSheetId="16">#N/A</definedName>
    <definedName name="_xlnm.Print_Titles" localSheetId="14">#N/A</definedName>
    <definedName name="_xlnm.Print_Titles" localSheetId="0">#N/A</definedName>
    <definedName name="_xlnm.Print_Titles" localSheetId="1">#N/A</definedName>
    <definedName name="_xlnm.Print_Titles" localSheetId="10">#N/A</definedName>
    <definedName name="_xlnm.Print_Titles" localSheetId="11">#N/A</definedName>
    <definedName name="_xlnm.Print_Titles" localSheetId="12">#N/A</definedName>
    <definedName name="_xlnm.Print_Titles" localSheetId="13">#N/A</definedName>
    <definedName name="_xlnm.Print_Titles" localSheetId="6">#N/A</definedName>
    <definedName name="_xlnm.Print_Titles" localSheetId="7">#N/A</definedName>
    <definedName name="_xlnm.Print_Titles" localSheetId="8">#N/A</definedName>
    <definedName name="_xlnm.Print_Titles" localSheetId="9">#N/A</definedName>
    <definedName name="_xlnm.Print_Titles" localSheetId="2">#N/A</definedName>
    <definedName name="_xlnm.Print_Titles" localSheetId="3">#N/A</definedName>
    <definedName name="_xlnm.Print_Titles" localSheetId="4">#N/A</definedName>
    <definedName name="_xlnm.Print_Titles" localSheetId="5">#N/A</definedName>
  </definedNames>
  <calcPr calcId="19102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0" i="15"/>
  <c r="I24" i="14"/>
  <c r="I23"/>
  <c r="I21"/>
  <c r="I17"/>
  <c r="I22"/>
  <c r="I18"/>
  <c r="I27" i="11"/>
  <c r="I26"/>
  <c r="I24"/>
  <c r="I17" i="17"/>
  <c r="K21" i="29"/>
  <c r="M21" s="1"/>
  <c r="K19"/>
  <c r="K10" i="26"/>
  <c r="K11" i="25"/>
  <c r="K12"/>
  <c r="K10"/>
  <c r="K18" i="29"/>
  <c r="K17"/>
  <c r="K16"/>
  <c r="K15"/>
  <c r="K14"/>
  <c r="K13"/>
  <c r="M13" s="1"/>
  <c r="K12"/>
  <c r="M12" s="1"/>
  <c r="K11"/>
  <c r="M48"/>
  <c r="M37"/>
  <c r="M36"/>
  <c r="K10"/>
  <c r="J48" l="1"/>
  <c r="O48" s="1"/>
  <c r="M48" i="26" l="1"/>
  <c r="M37"/>
  <c r="M36"/>
  <c r="M22"/>
  <c r="M21"/>
  <c r="M13"/>
  <c r="M12"/>
  <c r="J48"/>
  <c r="O48" s="1"/>
  <c r="M48" i="25"/>
  <c r="M37"/>
  <c r="M36"/>
  <c r="M22"/>
  <c r="M21"/>
  <c r="M13"/>
  <c r="J48"/>
  <c r="O48" s="1"/>
  <c r="K37" i="23" l="1"/>
  <c r="K38" i="22"/>
  <c r="K27" i="21"/>
  <c r="K27" i="20"/>
  <c r="I15" i="19"/>
  <c r="I16"/>
  <c r="K28"/>
  <c r="I25" i="14"/>
  <c r="I25" i="11"/>
  <c r="K29" i="16" l="1"/>
  <c r="K28" i="15"/>
  <c r="K29" i="14"/>
  <c r="K29" i="13"/>
  <c r="K27" i="8" l="1"/>
</calcChain>
</file>

<file path=xl/sharedStrings.xml><?xml version="1.0" encoding="utf-8"?>
<sst xmlns="http://schemas.openxmlformats.org/spreadsheetml/2006/main" count="751" uniqueCount="290">
  <si>
    <t>Projeto / Contrato</t>
  </si>
  <si>
    <t>OBSERVAÇÃO</t>
  </si>
  <si>
    <t>Momento Transporte</t>
  </si>
  <si>
    <t>TOTAL GERAL</t>
  </si>
  <si>
    <t xml:space="preserve">Item: 004 - </t>
  </si>
  <si>
    <t>Código :</t>
  </si>
  <si>
    <t>ELETRODUTO RÍGIDO ROSCÁVEL, PVC, DN 25 MM (3/4"), PARA CIRCUITOS TERMINAIS, INSTALADO EM LAJE - FORNECIMENTO E INSTALAÇÃO. AF_12/2015</t>
  </si>
  <si>
    <t>ITEM</t>
  </si>
  <si>
    <t>QUANTIDADE</t>
  </si>
  <si>
    <t>METROS</t>
  </si>
  <si>
    <t>INSTALAÇÕES ELETRICAS</t>
  </si>
  <si>
    <t>SUB. ITEM</t>
  </si>
  <si>
    <t>UNIDADE</t>
  </si>
  <si>
    <t>ELETRODUTO FLEXÍVEL CORRUGADO, PVC, DN 25 MM (3/4"), PARA CIRCUITOS TERMINAIS, INSTALADO EM PAREDE - FORNECIMENTO E INSTALAÇÃO. AF_12/2015</t>
  </si>
  <si>
    <t>INTERRUPTOR SIMPLES (3 MÓDULOS), 10A/250V, SEM SUPORTE E SEM PLACA - FORNECIMENTO E INSTALAÇÃO. AF_12/2015</t>
  </si>
  <si>
    <t>CAIXA OCTOGONAL 4" X 4", PVC, INSTALADA EM LAJE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</si>
  <si>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</si>
  <si>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</si>
  <si>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ELETRODUTO RÍGIDO ROSCÁVEL, PVC, DN 32 MM (1"), PARA CIRCUITOS TERMINAIS, INSTALADO EM LAJE - FORNECIMENTO E INSTALAÇÃO. AF_12/2015</t>
  </si>
  <si>
    <t>INTERRUPTOR SIMPLES 1 TECLAS</t>
  </si>
  <si>
    <t>INTERRUPTOR SIMPLES 2 TECLAS</t>
  </si>
  <si>
    <t>INTERRUPTOR SENSOR DE PRESENÇA</t>
  </si>
  <si>
    <t>LUMINARIA 60W</t>
  </si>
  <si>
    <t>CAIXA PVC 4" X 2</t>
  </si>
  <si>
    <t>TOMADA DUPLA 2P+T 10A</t>
  </si>
  <si>
    <t>TOMADA SIMPLES 2P+T 20A</t>
  </si>
  <si>
    <t>CABO DE COBRE FLEXÍVEL ISOLADO, 16,0 MM², ANTI-CHAMA 450/750 V, PARA CIRCUITOS TERMINAIS - FORNECIMENTO E INSTALAÇÃO. AF_12/2015</t>
  </si>
  <si>
    <t>CABO DE COBRE FLEXÍVEL ISOLADO, 35,0 MM², ANTI-CHAMA 450/750 V, PARA CIRCUITOS TERMINAIS - FORNECIMENTO E INSTALAÇÃO. AF_12/2015</t>
  </si>
  <si>
    <t>QUADRO DE DISTRIBUIÇÃO DE CIRCUITOS</t>
  </si>
  <si>
    <t>DISJUNTOR BI 16A</t>
  </si>
  <si>
    <t>DISJUNTOR BI 32A</t>
  </si>
  <si>
    <t>DR TETRAPOLAR 100A</t>
  </si>
  <si>
    <t>PREVENÇÃO E COMBATE A INCÊNDIO</t>
  </si>
  <si>
    <t xml:space="preserve">HIDRAULICA </t>
  </si>
  <si>
    <t>CHUVEIRO ELÉTRICO COMUM CORPO PLÁSTICO, TIPO DUCHA FORNECIMENTO E INSTALAÇÃO. AF_01/2020</t>
  </si>
  <si>
    <t>MICTÓRIO SIFONADO LOUÇA BRANCA PADRÃO MÉDIO FORNECIMENTO E INSTALAÇÃO. AF_01/2020</t>
  </si>
  <si>
    <t>TORNEIRA CROMADA TUBO MÓVEL, DE MESA, 1/2 OU 3/4, PARA PIA DE COZINHA, PADRÃO ALTO - FORNECIMENTO E INSTALAÇÃO. AF_01/2020</t>
  </si>
  <si>
    <t>TORNEIRA CROMADA 1/2 OU 3/4 PARA TANQUE, PADRÃO MÉDIO - FORNECIMENTO E INSTALAÇÃO. AF_01/2020</t>
  </si>
  <si>
    <t>TORNEIRA CROMADA DE MESA, 1/2 OU 3/4, PARA LAVATÓRIO, PADRÃO MÉDIO FORNECIMENTO E INSTALAÇÃO. AF_01/2020</t>
  </si>
  <si>
    <t>VASO SANITARIO SIFONADO CONVENCIONAL PARA PCD SEM FURO FRONTAL COM LOUÇA BRANCA SEM ASSENTO, INCLUSO CONJUNTO DE LIGAÇÃO PARA BACIA SANITÁRIA AJUSTÁVEL - FORNECIMENTO E INSTALAÇÃO. AF_01/2020</t>
  </si>
  <si>
    <t>REGISTRO DE ESFERA, PVC, ROSCÁVEL, COM VOLANTE, 3/4" - FORNECIMENTO E INSTALAÇÃO. AF_08/2021</t>
  </si>
  <si>
    <t>REGISTRO DE GAVETA BRUTO, LATÃO, ROSCÁVEL, 1", COM ACABAMENTO E CANOPLA CROMADOS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</si>
  <si>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</si>
  <si>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</si>
  <si>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PVC, ROSCÁVEL, VOLANTE SIMPLES, 3/4" - FORNECIMENTO E INSTALAÇÃO. AF_08/2021</t>
  </si>
  <si>
    <t>BOLSA DE LIGACAO EM PVC FLEXIVEL PARA VASO SANITARIO 1.1/2 " (40 MM)</t>
  </si>
  <si>
    <t>ENGATE FLEXÍVEL EM INOX, 1/2 X 30CM - FORNECIMENTO E INSTALAÇÃO. AF_01/2020</t>
  </si>
  <si>
    <t>COLAR TOMADA PVC, COM TRAVAS, SAIDA COM ROSCA, DE 32 MM X 1/2" OU 32 MM X 3/4", PARA LIGACAO PREDIAL DE AGUA</t>
  </si>
  <si>
    <t>JOELHO 90 GRAUS COM BUCHA DE LATÃO, PVC, SOLDÁVEL, DN 25MM, X 3/4 INSTALADO EM RAMAL OU SUB-RAMAL DE ÁGUA - FORNECIMENTO E INSTALAÇÃO. AF_06/2022</t>
  </si>
  <si>
    <t>JOELHO DE REDUCAO, PVC, ROSCAVEL COM BUCHA DE LATAO, 90 GRAUS, 3/4" X 1/2", PARA AGUA FRIA PREDIAL</t>
  </si>
  <si>
    <t>ADAPTADOR PVC SOLDAVEL, COM FLANGES LIVRES, 25 MM X 3/4", PARA CAIXA D' AGUA</t>
  </si>
  <si>
    <t>ADAPTADOR PVC SOLDAVEL, COM FLANGES LIVRES, 32 MM X 1", PARA CAIXA D' AGUA</t>
  </si>
  <si>
    <t>ADAPTADOR PVC SOLDAVEL CURTO COM BOLSA E ROSCA, 25 MM X 3/4", PARA AGUA FRIA</t>
  </si>
  <si>
    <t>ADAPTADOR PVC SOLDAVEL CURTO COM BOLSA E ROSCA, 32 MM X 1", PARA AGUA FRIA</t>
  </si>
  <si>
    <t>ADAPTADOR PVC SOLDAVEL CURTO COM BOLSA E ROSCA, 50 MM X1 1/2", PARA AGUA FRIA</t>
  </si>
  <si>
    <t>BUCHA DE REDUÇÃO, CURTA, PVC, SOLDÁVEL, DN 32 X 25 MM, INSTALADO EM RAMAL DE DISTRIBUIÇÃO DE ÁGUA - FORNECIMENTO E INSTALAÇÃO. AF_06/2022</t>
  </si>
  <si>
    <t>TUBO PVC, SOLDAVEL, DN 25 MM, AGUA FRIA (NBR-5648)</t>
  </si>
  <si>
    <t>TUBO PVC, SOLDAVEL, DN 32 MM, AGUA FRIA (NBR-5648)</t>
  </si>
  <si>
    <t>TUBO PVC, SOLDAVEL, DN 50 MM, PARA AGUA FRIA (NBR-5648)</t>
  </si>
  <si>
    <t>TE, PVC, SOLDÁVEL, DN 25MM, INSTALADO EM RAMAL OU SUB-RAMAL DE ÁGUA -FORNECIMENTO E INSTALAÇÃO. AF_06/2022</t>
  </si>
  <si>
    <t>TÊ DE REDUÇÃO, PVC, SOLDÁVEL, DN 32MM X 25MM, INSTALADO EM RAMAL OU SUB-RAMAL DE ÁGUA - FORNECIMENTO E INSTALAÇÃO. AF_06/2022</t>
  </si>
  <si>
    <t>TE DE REDUCAO, PVC, SOLDAVEL, 90 GRAUS, 50 MM X 25 MM, PARA AGUA FRIA PREDIAL</t>
  </si>
  <si>
    <t>TE DE REDUCAO, PVC, SOLDAVEL, 90 GRAUS, 50 MM X 32 MM, PARA AGUA FRIA PREDIAL</t>
  </si>
  <si>
    <t>JOELHO DE REDUÇÃO, 90 GRAUS, PVC, SOLDÁVEL, DN 25 MM X 20 MM, INSTALADO EM RAMAL DE DISTRIBUIÇÃO DE ÁGUA - FORNECIMENTO E INSTALAÇÃO. AF_06/V</t>
  </si>
  <si>
    <t>ESGOTO SANITÁRIO</t>
  </si>
  <si>
    <t>CAIXA DE GORDURA DUPLA (CAPACIDADE: 126 L), RETANGULAR, EM ALVENARIA COM TIJOLOS CERÂMICOS MACIÇOS, DIMENSÕES INTERNAS = 0,4X0,7 M, ALTURA INTERNA = 0,8 M. AF_12/2020</t>
  </si>
  <si>
    <t>CAIXA SIFONADA, PVC, 150 X 150 X 50 MM, COM GRELHA QUADRADA, BRANCA (NBR 5688)</t>
  </si>
  <si>
    <t>CAIXA SIFONADA, PVC, DN 150 X 185 X 75 MM, JUNTA ELÁSTICA, FORNECIDA E INSTALADA EM RAMAL DE DESCARGA OU EM RAMAL DE ESGOTO SANITÁRIO. AF_12/2014</t>
  </si>
  <si>
    <t>SIFÃO DO TIPO FLEXÍVEL EM PVC 1 X 1.1/2 - FORNECIMENTO E INSTALAÇÃO AF_01/2020</t>
  </si>
  <si>
    <t>VALVULA EM METAL CROMADO PARA LAVATORIO, 1 " SEM LADRAO</t>
  </si>
  <si>
    <t>VALVULA EM PLASTICO BRANCO COM SAIDA LISA PARA TANQUE 1.1/4 " X 1.1/2 "</t>
  </si>
  <si>
    <t>CURVA LONGA, 45 GRAUS, PVC OCRE, JUNTA ELÁSTICA, DN 100 MM, PARA COLETOR PREDIAL DE ESGOTO. AF_06/2022</t>
  </si>
  <si>
    <t>CURVA CURTA 90 GRAUS, PVC, SERIE NORMAL, ESGOTO PREDIAL, DN 40 MM, JUNTA SOLDÁVEL, FORNECIDO E INSTALADO EM RAMAL DE DESCARGA OU RAMAL DE ESGOTO SANITÁRIO. AF_12/2014</t>
  </si>
  <si>
    <t>CURVA PVC CURTA 90 G, DN 50 MM, PARA ESGOTO PREDIAL</t>
  </si>
  <si>
    <t>JOELHO PVC, SOLDAVEL, PB, 45 GRAUS, DN 40 MM, PARA ESGOTO PREDIAL</t>
  </si>
  <si>
    <t>JOELHO 90 GRAUS, PVC, SERIE NORMAL, ESGOTO PREDIAL, DN 50 MM, JUNTA ELÁSTICA, FORNECIDO E INSTALADO EM RAMAL DE DESCARGA OU RAMAL DE ESGOTO SANITÁRIO. AF_12/2014</t>
  </si>
  <si>
    <t>JUNCAO SIMPLES, PVC, DN 100 X 50 MM, SERIE NORMAL PARA ESGOTO PREDIAL</t>
  </si>
  <si>
    <t>JUNCAO SIMPLES, PVC, DN 100 X 75 MM, SERIE NORMAL PARA ESGOTO PREDIAL</t>
  </si>
  <si>
    <t>JUNCAO SIMPLES, PVC, 45 GRAUS, DN 100 X 100 MM, SERIE NORMAL PARA ESGOTO PREDIAL</t>
  </si>
  <si>
    <t>JUNCAO SIMPLES, PVC, DN 50 X 50 MM, SERIE NORMAL PARA ESGOTO PREDIAL</t>
  </si>
  <si>
    <t>JUNCAO SIMPLES, PVC, DN 75 X 50 MM, SERIE NORMAL PARA ESGOTO PREDIAL</t>
  </si>
  <si>
    <t>LUVA SIMPLES, PVC SERIE R, 40 MM, PARA ESGOTO OU AGUAS PLUVIAIS PREDIAIS</t>
  </si>
  <si>
    <t>LUVA SIMPLES, PVC, SOLDAVEL, DN 100 MM, SERIE NORMAL, PARA ESGOTO PREDIAL</t>
  </si>
  <si>
    <t>LUVA SIMPLES, PVC, SOLDAVEL, DN 50 MM, SERIE NORMAL, PARA ESGOTO PREDIAL</t>
  </si>
  <si>
    <t>LUVA SIMPLES, PVC, SOLDAVEL, DN 75 MM, SERIE NORMAL, PARA ESGOTO PREDIAL</t>
  </si>
  <si>
    <t>REDUCAO EXCENTRICA PVC P/ ESG PREDIAL DN 75 X 50MM</t>
  </si>
  <si>
    <t>TUBO, PVC OCRE, JUNTA ELÁSTICA, DN 100 MM, PARA COLETOR PREDIAL DE ESGOTO. AF_06/2022</t>
  </si>
  <si>
    <t>TUBO, PVC OCRE, JUNTA ELÁSTICA, DN 150 MM, PARA COLETOR PREDIAL DE ESGOTO. AF_06/2022</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</si>
  <si>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</si>
  <si>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</si>
  <si>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</si>
  <si>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TE, PVC, SERIE NORMAL, ESGOTO PREDIAL, DN 100 X 100 MM, JUNTA ELÁSTICA, FORNECIDO E INSTALADO EM RAMAL DE DESCARGA OU RAMAL DE ESGOTO SANITÁRIO. AF_12/2014</t>
  </si>
  <si>
    <t>TE, PVC, SERIE NORMAL, ESGOTO PREDIAL, DN 50 X 50 MM, JUNTA ELÁSTICA FORNECIDO E INSTALADO EM PRUMADA DE ESGOTO SANITÁRIO OU VENTILAÇÃO. AF_12/2014</t>
  </si>
  <si>
    <t xml:space="preserve">FOSSA SEPTICA </t>
  </si>
  <si>
    <t xml:space="preserve">OBRA : ESCOLA MUNICIPAL CENTRO DE PROMOÇÃO EDUCACIONAL </t>
  </si>
  <si>
    <t>PREFEITURA MUNICIPAL DE APIACÁS - MT</t>
  </si>
  <si>
    <t>Secretaria Municipal de Educação</t>
  </si>
  <si>
    <t>VASO SANITARIO SIFONADO CONVENCIONAL COM LOUÇA BRANCA, INCLUSO CONJUNTO DE LIGAÇÃO PARA BACIA SANITÁRIA AJUSTÁVEL - FORNECIMENTO E INSTALAÇÃO. AF_10/2016</t>
  </si>
  <si>
    <t>VÁLVULA DE DESCARGA METÁLICA, BASE 1 1/2”, ACABAMENTO METALICO CROMADO - FORNECIMENTO E INSTALAÇÃO. AF_08/2021</t>
  </si>
  <si>
    <t>VALVULA DE DESCARGA EM METAL CROMADO PARA MICTORIO COM ACIONAMENTO POR PRESSAO E FECHAMENTO AUTOMATICO</t>
  </si>
  <si>
    <t>JOELHO PVC, SOLDAVEL COM ROSCA, 90 GRAUS, 25 MM X 3/4", COR MARROM, PARA AGUA FRIA PREDIAL</t>
  </si>
  <si>
    <t xml:space="preserve">3522	</t>
  </si>
  <si>
    <t>JOELHO PVC, SOLDAVEL, 90 GRAUS, 25 MM, COR MARROM, PARA AGUA FRIA PREDIAL</t>
  </si>
  <si>
    <t>LUVA PVC SOLDAVEL, 25 MM, PARA AGUA FRIA PREDIAL</t>
  </si>
  <si>
    <t>LUVA PVC SOLDAVEL, 32 MM, PARA AGUA FRIA PREDIAL</t>
  </si>
  <si>
    <t>LUVA PVC SOLDAVEL, 50 MM, PARA AGUA FRIA PREDIAL</t>
  </si>
  <si>
    <t>CURVA DE PVC 90 GRAUS, SOLDAVEL, 25 MM, COR MARROM, PARA AGUA FRIA PREDIAL</t>
  </si>
  <si>
    <t>CURVA DE PVC 90 GRAUS, SOLDAVEL, 32 MM, COR MARROM, PARA AGUA FRIA PREDIAL</t>
  </si>
  <si>
    <t>CURVA DE PVC 90 GRAUS, SOLDAVEL, 50 MM, COR MARROM, PARA AGUA FRIA PREDIAL</t>
  </si>
  <si>
    <t>TUBO DE DESCARGA, TIPO BENGALA, PARA LIGACAO CAIXA DE DESCARGA - EMBUTIR, PVC, 40 MM X 150 CM</t>
  </si>
  <si>
    <t>TORNEIRA DE BOIA PARA CAIXA D'ÁGUA, ROSCÁVEL, 3/4” - FORNECIMENTO E INSTALAÇÃO. AF_08/2021</t>
  </si>
  <si>
    <t>REGISTRO DE ESFERA, PVC, ROSCÁVEL, COM BORBOLETA, 3/4” - FORNECIMENTO E INSTALAÇÃO. AF_08/2021</t>
  </si>
  <si>
    <t>LUVA SOLDAVEL COM ROSCA, PVC, 25 MM X 3/4”, PARA AGUA FRIA PREDIAL</t>
  </si>
  <si>
    <t>BUCHA DE REDUCAO DE PVC, SOLDAVEL, CURTA, COM 32 X 25 MM, PARA AGUA FRIA PREDIAL</t>
  </si>
  <si>
    <t>TE SOLDAVEL, PVC, 90 GRAUS,50 MM, PARA AGUA FRIA PREDIAL (NBR 5648)</t>
  </si>
  <si>
    <t>ADAPTADOR PVC SOLDAVEL, COM FLANGE E ANEL DE VEDACAO, 25 MM X 3/4”, PARA CAIXA D'AGUA</t>
  </si>
  <si>
    <t>ADAPTADOR PVC SOLDAVEL, COM FLANGE E ANEL DE VEDACAO, 50 MM X 1.1/2”, PARA CAIXA D'AGUA</t>
  </si>
  <si>
    <t>ADAPTADOR PVC SOLDAVEL, COM FLANGE E ANEL DE VEDACAO, 60 MM X 2”, PARA CAIXA D'AGUA</t>
  </si>
  <si>
    <t>TUBO PVC, SOLDAVEL, DN 60 MM, PARA AGUA FRIA (NBR-5648)</t>
  </si>
  <si>
    <t>LUVA DE REDUCAO SOLDAVEL, PVC, 60 MM X 50 MM, PARA AGUA FRIA PREDIAL</t>
  </si>
  <si>
    <t>CURVA DE PVC 90 GRAUS, SOLDAVEL, 60 MM, COR MARROM, PARA AGUA FRIA PREDIAL</t>
  </si>
  <si>
    <t>CURVA DE PVC 45 GRAUS, SOLDAVEL, 32 MM, COR MARROM, PARA AGUA FRIA PREDIAL</t>
  </si>
  <si>
    <t>BUCHA DE REDUCAO DE PVC, SOLDAVEL, CURTA, COM 60 X 50 MM, PARA AGUA FRIA PREDIAL</t>
  </si>
  <si>
    <t>BUCHA DE REDUCAO DE PVC, SOLDAVEL, LONGA, COM 50 X 25 MM, PARA AGUA FRIA PREDIAL</t>
  </si>
  <si>
    <t>REGISTRO DE ESFERA, PVC, SOLDÁVEL, COM VOLANTE, DN  32 MM - FORNECIMENTO E INSTALAÇÃO. AF_08/2021</t>
  </si>
  <si>
    <t>REGISTRO DE ESFERA, PVC, SOLDÁVEL, COM VOLANTE, DN  50 MM - FORNECIMENTO E INSTALAÇÃO. AF_08/2021</t>
  </si>
  <si>
    <t>REGISTRO DE ESFERA, PVC, SOLDÁVEL, COM VOLANTE, DN  60 MM - FORNECIMENTO E INSTALAÇÃO. AF_08/2022</t>
  </si>
  <si>
    <t>CAIXA D´ÁGUA EM POLIETILENO, 2000 LITROS - FORNECIMENTO E INSTALAÇÃO. AF_06/2021</t>
  </si>
  <si>
    <t>CAIXA SIFONADA, PVC, 100 X 150 X 50 MM, COM GRELHA QUADRADA, BRANCA (NBR 5688)</t>
  </si>
  <si>
    <t>CAIXA SIFONADA PVC, 250 X 230 X 75 MM, COM TAMPA CEGA QUADRADA, BRANCA</t>
  </si>
  <si>
    <t>RALO SIFONADO CILINDRICO, PVC, 100 X 40 MM,  COM GRELHA REDONDA BRANCA</t>
  </si>
  <si>
    <t>SIFAO EM METAL CROMADO PARA PIA AMERICANA, 1.1/2 X 2 ”</t>
  </si>
  <si>
    <t>CURVA LONGA PVC, PB, JE, 45 GRAUS, DN 100 MM, PARA REDE COLETORA ESGOTO</t>
  </si>
  <si>
    <t>CURVA LONGA PVC, PB, JE, 45 GRAUS, DN 150 MM, PARA REDE COLETORA ESGOTO</t>
  </si>
  <si>
    <t>CURVA PVC CURTA 90 GRAUS, DN 100 MM, PARA ESGOTO PREDIAL</t>
  </si>
  <si>
    <t>CURVA PVC LONGA 90 GRAUS, DN 100 MM, PARA ESGOTO PREDIAL</t>
  </si>
  <si>
    <t>JOELHO PVC, SOLDAVEL, PB, 90 GRAUS, DN 100 MM, PARA ESGOTO PREDIAL</t>
  </si>
  <si>
    <t>JOELHO PVC, SOLDAVEL, PB, 90 GRAUS, DN 75 MM, PARA ESGOTO PREDIAL</t>
  </si>
  <si>
    <t>JOELHO PVC, SOLDAVEL, PB, 45 GRAUS, DN 50 MM, PARA ESGOTO PREDIAL</t>
  </si>
  <si>
    <t>JOELHO PVC, SOLDAVEL, PB, 45 GRAUS, DN 75 MM, PARA ESGOTO PREDIAL</t>
  </si>
  <si>
    <t>JUNCAO SIMPLES, PVC, 45 GRAUS, DN 75 X 75 MM, SERIE NORMAL PARA ESGOTO PREDIAL</t>
  </si>
  <si>
    <t>JUNCAO SIMPLES, PVC, 45 GRAUS, DN 40 X 40 MM, SERIE NORMAL PARA ESGOTO PREDIAL</t>
  </si>
  <si>
    <t>LUVA SIMPLES, PVC, SOLDAVEL, DN 150 MM, SERIE NORMAL, PARA ESGOTO PREDIAL</t>
  </si>
  <si>
    <t>JOELHO PVC, SOLDAVEL, PB, 90 GRAUS, DN 40 MM - 1.1/2", PARA ESGOTO PREDIAL C/ ANEL</t>
  </si>
  <si>
    <t>REDUCAO EXCENTRICA PVC, DN 100 X 75 MM, PARA ESGOTO PREDIAL</t>
  </si>
  <si>
    <t>TE SANITARIO DE REDUCAO, PVC, DN 100 X 50 MM, SERIE NORMAL, PARA ESGOTO PREDIAL</t>
  </si>
  <si>
    <t>TE SANITARIO, PVC, DN 75 X 75 MM, SERIE NORMAL PARA ESGOTO PREDIAL</t>
  </si>
  <si>
    <t>ANEL DE VEDACAO, PVC FLEXIVEL, 100 MM, PARA SAIDA DE BACIA / VASO SANITARIO</t>
  </si>
  <si>
    <t>TERMINAL DE VENTILACAO, 50 MM, SERIE NORMAL, ESGOTO PREDIAL</t>
  </si>
  <si>
    <t>CAIXA ENTERRADA DISTRIBUIDORA DE VAZÃO (SUMIDOUROS MÚLTIPLOS), RETANGULAR, EM ALVENARIA COM BLOCOS DE CONCRETO, DIMENSÕES INTERNAS: 0,60 X 0,60 X H=0,50 M. AF_12/2020</t>
  </si>
  <si>
    <t>CAIXA ENTERRADA HIDRÁULICA RETANGULAR, EM ALVENARIA COM BLOCOS DE CONCRETO, DIMENSÕES INTERNAS: 0,8X0,8X0,6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</si>
  <si>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</si>
  <si>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</si>
  <si>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UNID</t>
  </si>
  <si>
    <t>LUMINÁRIA DE EMERGÊNCIA, COM 30 LÂMPADAS LED DE 2 W, SEM REATOR - FORNECIMENTO E INSTALAÇÃO. AF_02/2020</t>
  </si>
  <si>
    <t>LUMINARIA LUZ EMERGENCIA LED 1200 LUMENS 2 FAROIS SEGURIMAX</t>
  </si>
  <si>
    <t xml:space="preserve">UNIDADE </t>
  </si>
  <si>
    <t>SBC</t>
  </si>
  <si>
    <t>CENTRAL DE ALARME DE INCENDIO INTELBRAS CIE 1125 ENDERECAVEL</t>
  </si>
  <si>
    <t>ACIONADOR MANUAL ALARME INCENDIO C/ SIRENE, ENDERECAVEL IP20</t>
  </si>
  <si>
    <t>CABO DE COBRE BLINDADO C/FITA POLIESTER P/ ALARME INC.2X1,50</t>
  </si>
  <si>
    <t>CABO DE COBRE BLINDADO C/FITA POLIESTER P/ ALARME INC.2X0,75</t>
  </si>
  <si>
    <t>PLACA E1 (179mm) ref. TAG/EVERLUX</t>
  </si>
  <si>
    <t>PLACA S1 DIREITA (316 X 158mm) ref. TAG/EVERLUX</t>
  </si>
  <si>
    <t xml:space="preserve">PLACA M1 (500mm) ref. TAG/EVERLUX (Esta edificação esta dotada dos seguintes sistemas de proteção de incêndio: Acesso de viatura, Alarme de incêndio, Brigada de incêndio, Controle de materiais de acabamento, Extintores, Hidrantes, Iluminação de emergência, Resistência ao fogo dos elementos de construção, Saídas de emergência, Sinalização de emergência ; Edificação em estrutura concreto armado; Em caso de emergência: ligue 193-Corpo de Bombeiros, ligue 190-Polícia Militar) </t>
  </si>
  <si>
    <t>SINALIZAÇÃO DE OBSTÁCULO COD. 01</t>
  </si>
  <si>
    <t>SILICONE 280g</t>
  </si>
  <si>
    <t>EXTINTOR 2A-20B:C</t>
  </si>
  <si>
    <t>EXTINTOR 4A-40B:C</t>
  </si>
  <si>
    <t>ABRIGO SOBREPOR PARA MANGUEIRA COM VIDRO COM INSCRIÇÃO "INCÊNDIO"(60X90X17)cm</t>
  </si>
  <si>
    <t>MANGUEIRA TIPO 2 (15m - 40mm)</t>
  </si>
  <si>
    <t>ESGUICHO TIPO JATO SOLIDO, EM LATAO, ENGATE RAPIDO 1 1/2” X 13 MM, PARA MANGUEIRA EM INSTALACAO PREDIAL COMBATE A INCENDIO</t>
  </si>
  <si>
    <t>CHAVE DUPLA PARA CONEXOES TIPO STORZ, ENGATE RAPIDO 1 1/2" X 2 1/2", EM LATAO, PARA INSTALACAO PREDIAL COMBATE A INCENDIO</t>
  </si>
  <si>
    <t>REGISTRO OU VALVULA GLOBO ANGULAR EM LATAO, PARA HIDRANTES EM INSTALACAO PREDIAL DE INCENDIO, 45 GRAUS, DIAMETRO DE 2 1/2”, COM VOLANTE, CLASSE DE PRESSAO DE ATE 200 PSI</t>
  </si>
  <si>
    <t>NIPLE DE FERRO GALVANIZADO, COM ROSCA BSP, DE 2 1/2”</t>
  </si>
  <si>
    <t>ADAPTADOR, EM LATAO, ENGATE RAPIDO 2 1/2” X ROSCA INTERNA 5 FIOS 2 1/2”,  PARA INSTALACAO PREDIAL DE COMBATE A INCENDIO</t>
  </si>
  <si>
    <t>CURVA 90 GRAUS DE FERRO GALVANIZADO, COM ROSCA BSP MACHO/FEMEA, DE 2 1/2”</t>
  </si>
  <si>
    <t>TUBO ACO GALVANIZADO COM COSTURA, CLASSE MEDIA, DN 2.1/2”, E = *3,65* MM, PESO *6,51* KG/M (NBR 5580)</t>
  </si>
  <si>
    <t>TE DE FERRO GALVANIZADO, DE 2 1/2”</t>
  </si>
  <si>
    <t>LUVA DE FERRO GALVANIZADO, COM ROSCA BSP, DE 2 1/2”</t>
  </si>
  <si>
    <t>NIPLE GALVANIZADO 2.1/2 pol</t>
  </si>
  <si>
    <t>REGISTRO DE GAVETA DN 2.1/2 pol- ref. MARCA DECA</t>
  </si>
  <si>
    <t>VÁLVULA DE RETENÇÃO HORIZONTAL 2.1/2 pol PREMIUM- ref. MARCA DECA</t>
  </si>
  <si>
    <t>UNIAO COM ASSENTO CONICO DE BRONZE, DIAMETRO 2 1/2”</t>
  </si>
  <si>
    <t>BUCHA DE REDUCAO DE FERRO GALVANIZADO, COM ROSCA BSP, DE 2” X 1 1/2”</t>
  </si>
  <si>
    <t>TUBO GALVANIZADO 1.1/2 pol x 6m</t>
  </si>
  <si>
    <t>TEE GALVANIZADO 1.1/2 pol</t>
  </si>
  <si>
    <t>REGISTRO ESFERA 1.1/2 pol</t>
  </si>
  <si>
    <t>CURVA 90 GRAUS DE FERRO GALVANIZADO, COM ROSCA BSP MACHO/FEMEA, DE 1 1/2”</t>
  </si>
  <si>
    <t>VÁLVULA DE RETENÇÃO HORIZONTAL 1/2 pol - ref. MARCA DECA</t>
  </si>
  <si>
    <t>BUCHA REDUÇÃO GALVANIZAD 1/2 X 1/4 pol</t>
  </si>
  <si>
    <t>PRESSOSTATO 1/4" -0,2 à 7,5 Bar COM DIFERENCIAL AJUSTÁVEL - ref. MARCA LEFOO</t>
  </si>
  <si>
    <t>Manômetro glicerina 63mm BSP - vertical</t>
  </si>
  <si>
    <t>ELETRO BOMBA TRIFASICA (POTÊNCIA: 3CV  ) - MARCA SCHNEIDER OU FAMAC</t>
  </si>
  <si>
    <t>QUADRO PARA BOMBA (POTÊNCIA:   3 V    )</t>
  </si>
  <si>
    <t>SIRENE AUDIOVISUAL 220V - ref. MARCA ASCAEL</t>
  </si>
  <si>
    <t>BOTOEIRA ACIONADOR MANUAL DA BOMBA  - ref. MARCA INTELBRAS mod. AMB 3201</t>
  </si>
  <si>
    <t>FITA VEDA ROSCA 18mmx50m</t>
  </si>
  <si>
    <t>REGISTRO GLOBO ANGULAR DIAM. 63 mm (2.½”) VÁLVULA CASTELO</t>
  </si>
  <si>
    <t>ADAPTADOR EM LATÃO 2.1/2  X 2.1/2pol</t>
  </si>
  <si>
    <t>TAMPÃO PARA RECALQUE 2.1/2 pol</t>
  </si>
  <si>
    <t xml:space="preserve">TAMPA FERRO FUNDIDO 60X40cm VERMELHO </t>
  </si>
  <si>
    <t>ABRAÇADEIRA TIPO GOTA 2.1/2pol</t>
  </si>
  <si>
    <t>PORCA 3/8 pol</t>
  </si>
  <si>
    <t>ARRUELA 3/8 pol</t>
  </si>
  <si>
    <t>SUPORTE MÃO FRANCESA PARA ABRAÇADEIRA (18cm A 20cm)</t>
  </si>
  <si>
    <t>PARAFUSO SEXTAVADO PARA BUCHA 10mm</t>
  </si>
  <si>
    <t>BUCHA COM ARRUELA 10mm</t>
  </si>
  <si>
    <t>TINTA ESMALTE SINTÉTICO (VERMELHO VIBRANTE) 3,6L</t>
  </si>
  <si>
    <t>PINCEL 10mm 1.1/2 pol</t>
  </si>
  <si>
    <t xml:space="preserve">ROLO DE LÃ 5cm </t>
  </si>
  <si>
    <t>ESTOPA (500g)</t>
  </si>
  <si>
    <t xml:space="preserve">THINNER </t>
  </si>
  <si>
    <t>UNIAO COM ASSENTO CONICO DE BRONZE, DIAMETRO 1/2”</t>
  </si>
  <si>
    <t>CILINDRO DE PRESSAO (MOLA PNEUMATICA) COM GARRAS PARA FIXACAO NA PAREDE, CAPACIDADE 18 L, 152 MM, L=1200 MM, EM ACO SCH40, 18L, PINTURA NA COR VERMELHO INCENDIO</t>
  </si>
  <si>
    <t>Secretaria Municipal de Obras</t>
  </si>
  <si>
    <t>INSTALAÇÕES _LOÇAS E METAIS</t>
  </si>
  <si>
    <t>OBRA : ESCOLA MUNICIPAL CENTRO DE PROMOÇÃO EDUCACIONAL</t>
  </si>
  <si>
    <t>ELETRODUTO RÍGIDO ROSCÁVEL, PVC, DN 50 MM (2"), PARA CIRCUITOS TERMINAIS, INSTALADO EM LAJE - FORNECIMENTO E INSTALAÇÃO. AF_12/2015</t>
  </si>
  <si>
    <t>INTERRUPTOR PARALELO 1 TECLA</t>
  </si>
  <si>
    <t>INTERRUP PARALELO 3 MÓDULOS</t>
  </si>
  <si>
    <t>INTERRUP SIMPLES/PARALELO 2 MÓDULOS</t>
  </si>
  <si>
    <t>INTERRUP SIMPLES/PARALELO 3 MÓDULOS</t>
  </si>
  <si>
    <t xml:space="preserve">TUBULAR LED 18W </t>
  </si>
  <si>
    <t xml:space="preserve">LUMINARIA BASE PARA TUBULAR LED </t>
  </si>
  <si>
    <t>CABO DE COBRE FLEXÍVEL ISOLADO, 10,0 MM², ANTI-CHAMA 450/750 V, PARA CIRCUITOS TERMINAIS - FORNECIMENTO E INSTALAÇÃO. AF_12/2015</t>
  </si>
  <si>
    <t>DISJUNTOR MONO 10A</t>
  </si>
  <si>
    <t>DISJUNTOR MONO 16A</t>
  </si>
  <si>
    <t>DISJUNTOR MONO 20A</t>
  </si>
  <si>
    <t>DISJUNTOR MONO 25A</t>
  </si>
  <si>
    <t>DISJUNTOR BI 10A</t>
  </si>
  <si>
    <t>DISJUNTOR BI 40A</t>
  </si>
  <si>
    <t>DISJUNTOR BI 70A</t>
  </si>
  <si>
    <t>DISJUNTOR TRI 25A</t>
  </si>
  <si>
    <t>DISJUNTOR TRI 32A</t>
  </si>
  <si>
    <t>DR BIPOLAR 40A</t>
  </si>
  <si>
    <t>DR BIPOLAR 80A</t>
  </si>
  <si>
    <t>DR TETRAPOLAR 63A</t>
  </si>
  <si>
    <t>DR TETRAPOLAR 80A</t>
  </si>
  <si>
    <t>ELETRODUTO RÍGIDO ROSCÁVEL, PVC, DN 110 MM (4”), PARA REDE ENTERRADA DE DISTRIBUIÇÃO DE ENERGIA ELÉTRICA - FORNECIMENTO E INSTALAÇÃO. AF_12/2021</t>
  </si>
  <si>
    <t>ELETRODUTO RÍGIDO ROSCÁVEL, PVC, DN 25 MM (3/4”), PARA CIRCUITOS TERMINAIS, INSTALADO EM LAJE - FORNECIMENTO E INSTALAÇÃO. AF_12/2015</t>
  </si>
  <si>
    <t>ELETROCALHA LISA TIPO ””U”” 50x50mm CHAPA 20</t>
  </si>
  <si>
    <t>CABO DE COBRE FLEXÍVEL ISOLADO, 4 MM², ANTI-CHAMA 450/750 V, PARA CIRCUITOS TERMINAIS - FORNECIMENTO E INSTALAÇÃO. AF_12/2015</t>
  </si>
  <si>
    <t>CABO DE COBRE FLEXÍVEL ISOLADO, 25 MM², ANTI-CHAMA 450/750 V, PARA DISTRIBUIÇÃO - FORNECIMENTO E INSTALAÇÃO. AF_12/2015</t>
  </si>
  <si>
    <t>CUBA DE EMBUTIR OVAL EM LOUÇA BRANCA, 35 X 50CM OU EQUIVALENTE - FORNECIMENTO E INSTALAÇÃO. AF_01/2020</t>
  </si>
  <si>
    <t>LAVATÓRIO LOUÇA BRANCA COM COLUNA, 45 X 55CM OU EQUIVALENTE, PADRÃO MÉDIO - FORNECIMENTO E INSTALAÇÃO. AF_01/2020</t>
  </si>
  <si>
    <t>BARRA DE APOIO RETA, EM ALUMINIO, COMPRIMENTO 80 CM,  FIXADA NA PAREDE - FORNECIMENTO E INSTALAÇÃO. AF_01/2020 (SANITÁRIO)</t>
  </si>
  <si>
    <t>BARRA DE APOIO PARA PNE MOD.2310 80cm CONFORT DECA</t>
  </si>
  <si>
    <t>KIT BARRA DE APOIO LATERAL PARA LAVATORIO CENTRALIZADO 30CM</t>
  </si>
  <si>
    <t>SABONETEIRA DE PAREDE EM METAL CROMADO, INCLUSO FIXAÇÃO. AF_01/2020</t>
  </si>
  <si>
    <t>PAPELEIRA PLASTICA TIPO DISPENSER PARA PAPEL HIGIENICO ROLAO</t>
  </si>
  <si>
    <t>TOALHEIRO PLASTICO TIPO DISPENSER PARA PAPEL TOALHA INTERFOLHADO</t>
  </si>
  <si>
    <t xml:space="preserve">Código: </t>
  </si>
  <si>
    <t>Largura(m)</t>
  </si>
  <si>
    <t>Comprimento (m)</t>
  </si>
  <si>
    <t>Quantidade</t>
  </si>
  <si>
    <t>Área    (m²)</t>
  </si>
  <si>
    <t xml:space="preserve">BANCADA B2 CONFORME CADERNO DE DETALHES </t>
  </si>
  <si>
    <t xml:space="preserve">BANCADA B4 CONFORME CADERNO DE DETALHES </t>
  </si>
  <si>
    <t xml:space="preserve">BANCADA B1 CONFORME CADERNO DE DETALHES </t>
  </si>
  <si>
    <t xml:space="preserve">BANCADA B3 CONFORME CADERNO DE DETALHES </t>
  </si>
  <si>
    <t xml:space="preserve"> BANCADA/TAMPO ACO INOX (AISI 304), LARGURA 60 CM, COM RODABANCA (NAO INCLUI PES DE APOIO)</t>
  </si>
  <si>
    <t>BANCADA/TAMPO ACO INOX (AISI 304), LARGURA 70 CM, COM RODABANCA (NAO INCLUI PES DE APOIO)</t>
  </si>
  <si>
    <t>CUBA DE EMBUTIR RETANGULAR DE AÇO INOXIDÁVEL, 56 X 33 X 12 CM - FORNECIMENTO E INSTALAÇÃO. AF_01/2020</t>
  </si>
  <si>
    <t>DML</t>
  </si>
  <si>
    <t>DESP. UTENSILIOS</t>
  </si>
  <si>
    <t>DES. ALIMENTOS</t>
  </si>
  <si>
    <t>SANITARIO MASCULINO</t>
  </si>
  <si>
    <t>SANITARIO FEMININO</t>
  </si>
  <si>
    <t>TRIAGEM DE ALIMENTOS</t>
  </si>
  <si>
    <t>REFEITÓRIO</t>
  </si>
  <si>
    <t>GRANITO PARA BANCADA, POLIDO, TIPO ANDORINHA/ QUARTZ/ CASTELO/ CORUMBA OU OUTROS EQUIVALENTES DA REGIAO, E=  *2,5* CM</t>
  </si>
  <si>
    <t>SUPORTE PARA ELETROCALHA LISA OU PERFURADA EM AÇO GALVANIZADO, LARGURA 200 OU 400 MM E ALTURA 50 MM, ESPAÇADO A CADA 1,5 M, EM PERFILADO DE SEÇÃO 38X76 MM, POR METRO DE ELETRECOLHA FIXADA. AF_07/2017</t>
  </si>
  <si>
    <t>LUMINÁRIA TIPO PLAFON CIRCULAR, DE SOBREPOR, COM LED DE 12/13 W - FORNECIMENTO E INSTALAÇÃO. AF_03/2022 (10 e 25W)</t>
  </si>
  <si>
    <t>REFLETOR LED 100W + 2UNIDS 30W</t>
  </si>
  <si>
    <t>Comprimento    (m)</t>
  </si>
  <si>
    <t>circular 2,95 / H=8,2</t>
  </si>
  <si>
    <t>2,6X5,2 / H=1,80</t>
  </si>
  <si>
    <t>COMP</t>
  </si>
  <si>
    <t>TANQUE SÉPTICO RETANGULAR, EM ALVENARIA COM TIJOLOS CERÂMICOS MACIÇOS, DIMENSÕES INTERNAS: 2,6 X 5,2 / H=1,80 M, VOLUME ÚTIL: 24,35 M³ (PARA 105 CONTRIBUINTES). AF_12/2020</t>
  </si>
  <si>
    <t>4,95 X 4,10 / H=1,2</t>
  </si>
  <si>
    <t>FILTRO ANAERÓBIO RETANGULAR, EM ALVENARIA COM TIJOLOS CERÂMICOS MACIÇOS, DIMENSÕES INTERNAS: 4,95 X 4,10 / H=1,2 M, VOLUME ÚTIL: 24,35 M³ (PARA 103 CONTRIBUINTES). AF_12/2020</t>
  </si>
  <si>
    <t>SUMIDOURO CIRCULAR, EM CONCRETO PRÉ-MOLDADO, DIÂMETRO INTERNO = 2,95 M, ALTURA INTERNA = 8,20 M, ÁREA DE INFILTRAÇÃO: 82,83 M² (PARA 300 CONTRIBUINTES).</t>
  </si>
  <si>
    <t>SAN MASC (LADO DO REFEITORIO)</t>
  </si>
  <si>
    <t>SAN FEM (LADO DO REFEITORIO)</t>
  </si>
  <si>
    <t>CABO DE COBRE FLEXÍVEL ISOLADO, 50,0 MM², ANTI-CHAMA 450/750 V, PARA CIRCUITOS TERMINAIS - FORNECIMENTO E INSTALAÇÃO. AF_12/2015</t>
  </si>
  <si>
    <t>CABO DE COBRE FLEXÍVEL ISOLADO, 95 MM², ANTI-CHAMA 450/750 V, PARA DISTRIBUIÇÃO - FORNECIMENTO E INSTALAÇÃO. AF_12/2015</t>
  </si>
  <si>
    <t>DISJUNTOR TRI 60A (4) DISJUNTOR TRI 80A (4)  DISJUNTOR TRI 100A (4)</t>
  </si>
  <si>
    <t>DISJUNTOR TRI 200A</t>
  </si>
  <si>
    <t>Responsável Técnico: Bárbara Wiara Teles dos Reis            CPF:115.535.716-73</t>
  </si>
</sst>
</file>

<file path=xl/styles.xml><?xml version="1.0" encoding="utf-8"?>
<styleSheet xmlns="http://schemas.openxmlformats.org/spreadsheetml/2006/main">
  <numFmts count="4">
    <numFmt numFmtId="44" formatCode="_-&quot;R$&quot;\ * #,##0.00_-;\-&quot;R$&quot;\ * #,##0.00_-;_-&quot;R$&quot;\ * &quot;-&quot;??_-;_-@_-"/>
    <numFmt numFmtId="43" formatCode="_-* #,##0.00_-;\-* #,##0.00_-;_-* &quot;-&quot;??_-;_-@_-"/>
    <numFmt numFmtId="164" formatCode="_(* #,##0.00_);_(* \(#,##0.00\);_(* &quot;-&quot;??_);_(@_)"/>
    <numFmt numFmtId="165" formatCode="_-[$R$-416]\ * #,##0.00_-;\-[$R$-416]\ * #,##0.00_-;_-[$R$-416]\ * &quot;-&quot;??_-;_-@_-"/>
  </numFmts>
  <fonts count="2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Arial"/>
      <family val="2"/>
    </font>
    <font>
      <b/>
      <sz val="11"/>
      <name val="Arial"/>
      <family val="2"/>
    </font>
    <font>
      <b/>
      <sz val="9"/>
      <name val="Arial"/>
      <family val="2"/>
    </font>
    <font>
      <sz val="10"/>
      <name val="Arial"/>
      <family val="2"/>
    </font>
    <font>
      <b/>
      <sz val="12"/>
      <name val="Arial"/>
      <family val="2"/>
    </font>
    <font>
      <sz val="8"/>
      <name val="Arial"/>
      <family val="2"/>
    </font>
    <font>
      <sz val="10"/>
      <color theme="1"/>
      <name val="Calibri"/>
      <family val="2"/>
      <scheme val="minor"/>
    </font>
    <font>
      <sz val="9"/>
      <name val="Calibri"/>
      <family val="2"/>
      <scheme val="minor"/>
    </font>
    <font>
      <b/>
      <sz val="9"/>
      <name val="Calibri"/>
      <family val="2"/>
      <scheme val="minor"/>
    </font>
    <font>
      <b/>
      <sz val="10"/>
      <name val="Arial"/>
      <family val="2"/>
    </font>
    <font>
      <sz val="9"/>
      <color rgb="FFFF0000"/>
      <name val="Calibri"/>
      <family val="2"/>
      <scheme val="minor"/>
    </font>
    <font>
      <sz val="10"/>
      <color rgb="FFFF0000"/>
      <name val="Arial"/>
      <family val="2"/>
    </font>
    <font>
      <sz val="10"/>
      <name val="Calibri"/>
      <family val="2"/>
      <scheme val="minor"/>
    </font>
    <font>
      <sz val="10"/>
      <name val="Arial"/>
      <family val="2"/>
    </font>
    <font>
      <sz val="10"/>
      <color rgb="FFFF0000"/>
      <name val="Calibri"/>
      <family val="2"/>
      <scheme val="minor"/>
    </font>
  </fonts>
  <fills count="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1">
    <xf numFmtId="0" fontId="0" fillId="0" borderId="0"/>
    <xf numFmtId="164" fontId="6" fillId="0" borderId="0" applyFont="0" applyFill="0" applyBorder="0" applyAlignment="0" applyProtection="0"/>
    <xf numFmtId="0" fontId="5" fillId="0" borderId="0"/>
    <xf numFmtId="0" fontId="4" fillId="0" borderId="0"/>
    <xf numFmtId="43" fontId="6" fillId="0" borderId="0" applyFont="0" applyFill="0" applyBorder="0" applyAlignment="0" applyProtection="0"/>
    <xf numFmtId="0" fontId="3" fillId="0" borderId="0"/>
    <xf numFmtId="0" fontId="6" fillId="0" borderId="0"/>
    <xf numFmtId="0" fontId="3" fillId="0" borderId="0"/>
    <xf numFmtId="44" fontId="20" fillId="0" borderId="0" applyFont="0" applyFill="0" applyBorder="0" applyAlignment="0" applyProtection="0"/>
    <xf numFmtId="0" fontId="2" fillId="0" borderId="0"/>
    <xf numFmtId="0" fontId="1" fillId="0" borderId="0"/>
  </cellStyleXfs>
  <cellXfs count="213">
    <xf numFmtId="0" fontId="0" fillId="0" borderId="0" xfId="0"/>
    <xf numFmtId="0" fontId="7" fillId="0" borderId="0" xfId="0" applyFont="1" applyAlignment="1">
      <alignment vertical="center"/>
    </xf>
    <xf numFmtId="0" fontId="8" fillId="0" borderId="0" xfId="0" applyFont="1" applyAlignment="1">
      <alignment vertical="center"/>
    </xf>
    <xf numFmtId="0" fontId="0" fillId="0" borderId="0" xfId="0" applyAlignment="1">
      <alignment vertical="center"/>
    </xf>
    <xf numFmtId="0" fontId="10" fillId="0" borderId="1" xfId="0" applyFont="1" applyBorder="1" applyAlignment="1">
      <alignment horizontal="left" vertical="center" wrapText="1"/>
    </xf>
    <xf numFmtId="2" fontId="10" fillId="0" borderId="0" xfId="0" applyNumberFormat="1" applyFont="1" applyAlignment="1">
      <alignment horizontal="center" vertical="center"/>
    </xf>
    <xf numFmtId="0" fontId="10" fillId="0" borderId="0" xfId="0" applyFont="1" applyAlignment="1">
      <alignment vertical="center"/>
    </xf>
    <xf numFmtId="0" fontId="11" fillId="0" borderId="5" xfId="0" applyFont="1" applyBorder="1" applyAlignment="1">
      <alignment horizontal="center" vertical="center"/>
    </xf>
    <xf numFmtId="0" fontId="11" fillId="0" borderId="0" xfId="0" applyFont="1" applyAlignment="1">
      <alignment horizontal="center" vertical="center" wrapText="1"/>
    </xf>
    <xf numFmtId="0" fontId="0" fillId="0" borderId="0" xfId="0" applyAlignment="1">
      <alignment horizontal="center" vertical="center"/>
    </xf>
    <xf numFmtId="2" fontId="10" fillId="0" borderId="5" xfId="0" applyNumberFormat="1" applyFont="1" applyBorder="1" applyAlignment="1">
      <alignment horizontal="center" vertical="center"/>
    </xf>
    <xf numFmtId="2" fontId="0" fillId="0" borderId="5" xfId="0" applyNumberFormat="1" applyBorder="1" applyAlignment="1">
      <alignment horizontal="center" vertical="center"/>
    </xf>
    <xf numFmtId="2" fontId="14" fillId="0" borderId="7" xfId="0" applyNumberFormat="1" applyFont="1" applyBorder="1" applyAlignment="1">
      <alignment vertical="center"/>
    </xf>
    <xf numFmtId="2" fontId="15" fillId="0" borderId="11" xfId="0" applyNumberFormat="1" applyFont="1" applyBorder="1" applyAlignment="1">
      <alignment vertical="center"/>
    </xf>
    <xf numFmtId="164" fontId="15" fillId="0" borderId="8" xfId="1" applyFont="1" applyBorder="1" applyAlignment="1">
      <alignment vertical="center"/>
    </xf>
    <xf numFmtId="2" fontId="15" fillId="0" borderId="5" xfId="0" applyNumberFormat="1" applyFont="1" applyBorder="1" applyAlignment="1">
      <alignment vertical="center"/>
    </xf>
    <xf numFmtId="2" fontId="14" fillId="0" borderId="5" xfId="0" applyNumberFormat="1" applyFont="1" applyBorder="1" applyAlignment="1">
      <alignment horizontal="left" vertical="center"/>
    </xf>
    <xf numFmtId="1" fontId="0" fillId="0" borderId="0" xfId="0" applyNumberFormat="1" applyAlignment="1">
      <alignment vertical="center"/>
    </xf>
    <xf numFmtId="2" fontId="14" fillId="0" borderId="11" xfId="0" applyNumberFormat="1" applyFont="1" applyBorder="1" applyAlignment="1">
      <alignment vertical="center"/>
    </xf>
    <xf numFmtId="164" fontId="14" fillId="0" borderId="8" xfId="1" applyFont="1" applyBorder="1" applyAlignment="1">
      <alignment vertical="center"/>
    </xf>
    <xf numFmtId="2" fontId="14" fillId="0" borderId="5" xfId="0" applyNumberFormat="1" applyFont="1" applyBorder="1" applyAlignment="1">
      <alignment vertical="center"/>
    </xf>
    <xf numFmtId="4" fontId="16" fillId="3" borderId="16" xfId="0" applyNumberFormat="1" applyFont="1" applyFill="1" applyBorder="1" applyAlignment="1">
      <alignment horizontal="center" vertical="center"/>
    </xf>
    <xf numFmtId="4" fontId="16" fillId="3" borderId="10" xfId="0" applyNumberFormat="1" applyFont="1" applyFill="1" applyBorder="1" applyAlignment="1">
      <alignment horizontal="center" vertical="center"/>
    </xf>
    <xf numFmtId="0" fontId="10" fillId="0" borderId="0" xfId="0" applyFont="1"/>
    <xf numFmtId="2" fontId="0" fillId="0" borderId="0" xfId="0" applyNumberFormat="1"/>
    <xf numFmtId="164" fontId="0" fillId="0" borderId="0" xfId="1" applyFont="1"/>
    <xf numFmtId="2" fontId="0" fillId="0" borderId="0" xfId="0" applyNumberFormat="1" applyAlignment="1">
      <alignment horizontal="center"/>
    </xf>
    <xf numFmtId="0" fontId="16" fillId="2" borderId="15" xfId="0" applyFont="1" applyFill="1" applyBorder="1" applyAlignment="1">
      <alignment horizontal="center" vertical="center"/>
    </xf>
    <xf numFmtId="0" fontId="6" fillId="0" borderId="1" xfId="0" applyFont="1" applyBorder="1" applyAlignment="1">
      <alignment horizontal="left" vertical="center" wrapText="1"/>
    </xf>
    <xf numFmtId="2" fontId="6" fillId="0" borderId="0" xfId="0" applyNumberFormat="1" applyFont="1" applyAlignment="1">
      <alignment horizontal="center" vertical="center"/>
    </xf>
    <xf numFmtId="0" fontId="6" fillId="0" borderId="0" xfId="0" applyFont="1" applyAlignment="1">
      <alignment vertical="center"/>
    </xf>
    <xf numFmtId="2" fontId="6" fillId="0" borderId="5" xfId="0" applyNumberFormat="1" applyFont="1" applyBorder="1" applyAlignment="1">
      <alignment horizontal="center" vertical="center"/>
    </xf>
    <xf numFmtId="0" fontId="6" fillId="0" borderId="0" xfId="0" applyFont="1"/>
    <xf numFmtId="2" fontId="17" fillId="0" borderId="11" xfId="0" applyNumberFormat="1" applyFont="1" applyBorder="1" applyAlignment="1">
      <alignment vertical="center"/>
    </xf>
    <xf numFmtId="164" fontId="17" fillId="0" borderId="8" xfId="1" applyFont="1" applyBorder="1" applyAlignment="1">
      <alignment vertical="center"/>
    </xf>
    <xf numFmtId="2" fontId="17" fillId="0" borderId="5" xfId="0" applyNumberFormat="1" applyFont="1" applyBorder="1" applyAlignment="1">
      <alignment vertical="center"/>
    </xf>
    <xf numFmtId="0" fontId="18" fillId="0" borderId="0" xfId="0" applyFont="1" applyAlignment="1">
      <alignment vertical="center"/>
    </xf>
    <xf numFmtId="1" fontId="18" fillId="0" borderId="0" xfId="0" applyNumberFormat="1" applyFont="1" applyAlignment="1">
      <alignment vertical="center"/>
    </xf>
    <xf numFmtId="1" fontId="6" fillId="0" borderId="0" xfId="0" applyNumberFormat="1" applyFont="1" applyAlignment="1">
      <alignment vertical="center"/>
    </xf>
    <xf numFmtId="164" fontId="14" fillId="0" borderId="23" xfId="1" applyFont="1" applyBorder="1" applyAlignment="1">
      <alignment vertical="center"/>
    </xf>
    <xf numFmtId="0" fontId="6" fillId="4" borderId="0" xfId="0" applyFont="1" applyFill="1" applyAlignment="1">
      <alignment vertical="center"/>
    </xf>
    <xf numFmtId="165" fontId="7" fillId="0" borderId="0" xfId="1" applyNumberFormat="1" applyFont="1" applyAlignment="1">
      <alignment vertical="center"/>
    </xf>
    <xf numFmtId="165" fontId="8" fillId="0" borderId="0" xfId="1" applyNumberFormat="1" applyFont="1" applyAlignment="1">
      <alignment vertical="center"/>
    </xf>
    <xf numFmtId="165" fontId="0" fillId="0" borderId="0" xfId="1" applyNumberFormat="1" applyFont="1" applyAlignment="1">
      <alignment vertical="center"/>
    </xf>
    <xf numFmtId="165" fontId="10" fillId="0" borderId="0" xfId="1" applyNumberFormat="1" applyFont="1" applyAlignment="1">
      <alignment vertical="center"/>
    </xf>
    <xf numFmtId="165" fontId="11" fillId="0" borderId="0" xfId="1" applyNumberFormat="1" applyFont="1" applyAlignment="1">
      <alignment horizontal="center" vertical="center" wrapText="1"/>
    </xf>
    <xf numFmtId="165" fontId="0" fillId="0" borderId="0" xfId="1" applyNumberFormat="1" applyFont="1" applyAlignment="1">
      <alignment horizontal="center" vertical="center"/>
    </xf>
    <xf numFmtId="165" fontId="0" fillId="0" borderId="0" xfId="1" applyNumberFormat="1" applyFont="1"/>
    <xf numFmtId="44" fontId="7" fillId="0" borderId="0" xfId="8" applyFont="1" applyAlignment="1">
      <alignment vertical="center"/>
    </xf>
    <xf numFmtId="44" fontId="8" fillId="0" borderId="0" xfId="8" applyFont="1" applyAlignment="1">
      <alignment vertical="center"/>
    </xf>
    <xf numFmtId="44" fontId="0" fillId="0" borderId="0" xfId="8" applyFont="1" applyAlignment="1">
      <alignment vertical="center"/>
    </xf>
    <xf numFmtId="44" fontId="11" fillId="0" borderId="0" xfId="8" applyFont="1" applyAlignment="1">
      <alignment horizontal="center" vertical="center" wrapText="1"/>
    </xf>
    <xf numFmtId="44" fontId="0" fillId="0" borderId="0" xfId="8" applyFont="1" applyAlignment="1">
      <alignment horizontal="center" vertical="center"/>
    </xf>
    <xf numFmtId="44" fontId="0" fillId="0" borderId="0" xfId="8" applyFont="1"/>
    <xf numFmtId="164" fontId="13" fillId="0" borderId="11" xfId="1" applyFont="1" applyBorder="1" applyAlignment="1">
      <alignment horizontal="center" vertical="center" wrapText="1"/>
    </xf>
    <xf numFmtId="0" fontId="10" fillId="0" borderId="1" xfId="0" applyFont="1" applyBorder="1" applyAlignment="1">
      <alignment horizontal="center" vertical="center" wrapText="1"/>
    </xf>
    <xf numFmtId="2" fontId="0" fillId="0" borderId="0" xfId="0" applyNumberFormat="1" applyAlignment="1">
      <alignment horizontal="center" vertical="center"/>
    </xf>
    <xf numFmtId="0" fontId="7" fillId="0" borderId="0" xfId="6" applyFont="1" applyAlignment="1">
      <alignment vertical="center"/>
    </xf>
    <xf numFmtId="0" fontId="8" fillId="0" borderId="0" xfId="6" applyFont="1" applyAlignment="1">
      <alignment vertical="center"/>
    </xf>
    <xf numFmtId="0" fontId="6" fillId="0" borderId="0" xfId="6" applyAlignment="1">
      <alignment vertical="center"/>
    </xf>
    <xf numFmtId="0" fontId="6" fillId="0" borderId="1" xfId="6" applyBorder="1" applyAlignment="1">
      <alignment horizontal="left" vertical="center" wrapText="1"/>
    </xf>
    <xf numFmtId="2" fontId="6" fillId="0" borderId="0" xfId="6" applyNumberFormat="1" applyAlignment="1">
      <alignment horizontal="center" vertical="center"/>
    </xf>
    <xf numFmtId="0" fontId="11" fillId="0" borderId="5" xfId="6" applyFont="1" applyBorder="1" applyAlignment="1">
      <alignment horizontal="center" vertical="center"/>
    </xf>
    <xf numFmtId="0" fontId="11" fillId="0" borderId="0" xfId="6" applyFont="1" applyAlignment="1">
      <alignment horizontal="center" vertical="center" wrapText="1"/>
    </xf>
    <xf numFmtId="0" fontId="6" fillId="0" borderId="0" xfId="6" applyAlignment="1">
      <alignment horizontal="center" vertical="center"/>
    </xf>
    <xf numFmtId="2" fontId="6" fillId="0" borderId="5" xfId="6" applyNumberFormat="1" applyBorder="1" applyAlignment="1">
      <alignment horizontal="center" vertical="center"/>
    </xf>
    <xf numFmtId="2" fontId="14" fillId="0" borderId="7" xfId="6" applyNumberFormat="1" applyFont="1" applyBorder="1" applyAlignment="1">
      <alignment vertical="center"/>
    </xf>
    <xf numFmtId="2" fontId="15" fillId="0" borderId="11" xfId="6" applyNumberFormat="1" applyFont="1" applyBorder="1" applyAlignment="1">
      <alignment vertical="center"/>
    </xf>
    <xf numFmtId="2" fontId="15" fillId="0" borderId="5" xfId="6" applyNumberFormat="1" applyFont="1" applyBorder="1" applyAlignment="1">
      <alignment vertical="center"/>
    </xf>
    <xf numFmtId="2" fontId="14" fillId="0" borderId="5" xfId="6" applyNumberFormat="1" applyFont="1" applyBorder="1" applyAlignment="1">
      <alignment horizontal="left" vertical="center"/>
    </xf>
    <xf numFmtId="1" fontId="6" fillId="0" borderId="0" xfId="6" applyNumberFormat="1" applyAlignment="1">
      <alignment vertical="center"/>
    </xf>
    <xf numFmtId="2" fontId="14" fillId="0" borderId="11" xfId="6" applyNumberFormat="1" applyFont="1" applyBorder="1" applyAlignment="1">
      <alignment vertical="center"/>
    </xf>
    <xf numFmtId="2" fontId="14" fillId="0" borderId="5" xfId="6" applyNumberFormat="1" applyFont="1" applyBorder="1" applyAlignment="1">
      <alignment vertical="center"/>
    </xf>
    <xf numFmtId="0" fontId="6" fillId="0" borderId="0" xfId="6"/>
    <xf numFmtId="2" fontId="6" fillId="0" borderId="0" xfId="6" applyNumberFormat="1"/>
    <xf numFmtId="2" fontId="6" fillId="0" borderId="0" xfId="6" applyNumberFormat="1" applyAlignment="1">
      <alignment horizontal="center"/>
    </xf>
    <xf numFmtId="44" fontId="6" fillId="0" borderId="0" xfId="8" applyFont="1" applyAlignment="1">
      <alignment vertical="center"/>
    </xf>
    <xf numFmtId="0" fontId="13" fillId="0" borderId="11"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3" xfId="2" applyFont="1" applyBorder="1" applyAlignment="1">
      <alignment horizontal="center" vertical="center" wrapText="1"/>
    </xf>
    <xf numFmtId="44" fontId="18" fillId="0" borderId="0" xfId="8" applyFont="1" applyAlignment="1">
      <alignment vertical="center"/>
    </xf>
    <xf numFmtId="2" fontId="14" fillId="0" borderId="5" xfId="6" applyNumberFormat="1" applyFont="1" applyBorder="1" applyAlignment="1">
      <alignment vertical="center" wrapText="1"/>
    </xf>
    <xf numFmtId="2" fontId="15" fillId="0" borderId="5" xfId="6" applyNumberFormat="1" applyFont="1" applyBorder="1" applyAlignment="1">
      <alignment horizontal="left" vertical="center"/>
    </xf>
    <xf numFmtId="0" fontId="16" fillId="2" borderId="15" xfId="6" applyFont="1" applyFill="1" applyBorder="1" applyAlignment="1">
      <alignment horizontal="center" vertical="center"/>
    </xf>
    <xf numFmtId="4" fontId="16" fillId="3" borderId="16" xfId="6" applyNumberFormat="1" applyFont="1" applyFill="1" applyBorder="1" applyAlignment="1">
      <alignment horizontal="center" vertical="center"/>
    </xf>
    <xf numFmtId="4" fontId="16" fillId="3" borderId="10" xfId="6" applyNumberFormat="1" applyFont="1" applyFill="1" applyBorder="1" applyAlignment="1">
      <alignment horizontal="center" vertical="center"/>
    </xf>
    <xf numFmtId="3" fontId="6" fillId="0" borderId="0" xfId="6" applyNumberFormat="1"/>
    <xf numFmtId="0" fontId="7" fillId="0" borderId="2" xfId="6" applyFont="1" applyBorder="1" applyAlignment="1">
      <alignment vertical="center"/>
    </xf>
    <xf numFmtId="0" fontId="7" fillId="0" borderId="3" xfId="6" applyFont="1" applyBorder="1" applyAlignment="1">
      <alignment vertical="center"/>
    </xf>
    <xf numFmtId="0" fontId="8" fillId="0" borderId="3" xfId="6" applyFont="1" applyBorder="1" applyAlignment="1">
      <alignment vertical="center"/>
    </xf>
    <xf numFmtId="2" fontId="7" fillId="0" borderId="3" xfId="6" applyNumberFormat="1" applyFont="1" applyBorder="1" applyAlignment="1">
      <alignment vertical="center"/>
    </xf>
    <xf numFmtId="2" fontId="8" fillId="0" borderId="3" xfId="6" applyNumberFormat="1" applyFont="1" applyBorder="1" applyAlignment="1">
      <alignment vertical="center"/>
    </xf>
    <xf numFmtId="2" fontId="7" fillId="0" borderId="3" xfId="6" applyNumberFormat="1" applyFont="1" applyBorder="1" applyAlignment="1">
      <alignment horizontal="center" vertical="center"/>
    </xf>
    <xf numFmtId="0" fontId="7" fillId="0" borderId="4" xfId="6" applyFont="1" applyBorder="1" applyAlignment="1">
      <alignment vertical="center"/>
    </xf>
    <xf numFmtId="0" fontId="7" fillId="0" borderId="24" xfId="6" applyFont="1" applyBorder="1" applyAlignment="1">
      <alignment vertical="center"/>
    </xf>
    <xf numFmtId="2" fontId="7" fillId="0" borderId="0" xfId="6" applyNumberFormat="1" applyFont="1" applyAlignment="1">
      <alignment vertical="center"/>
    </xf>
    <xf numFmtId="2" fontId="8" fillId="0" borderId="0" xfId="6" applyNumberFormat="1" applyFont="1" applyAlignment="1">
      <alignment vertical="center"/>
    </xf>
    <xf numFmtId="0" fontId="8" fillId="0" borderId="25" xfId="6" applyFont="1" applyBorder="1" applyAlignment="1">
      <alignment vertical="center"/>
    </xf>
    <xf numFmtId="0" fontId="8" fillId="0" borderId="24" xfId="6" applyFont="1" applyBorder="1" applyAlignment="1">
      <alignment vertical="center"/>
    </xf>
    <xf numFmtId="2" fontId="7" fillId="0" borderId="0" xfId="6" applyNumberFormat="1" applyFont="1" applyAlignment="1">
      <alignment horizontal="center" vertical="center"/>
    </xf>
    <xf numFmtId="0" fontId="7" fillId="0" borderId="25" xfId="6" applyFont="1" applyBorder="1" applyAlignment="1">
      <alignment vertical="center"/>
    </xf>
    <xf numFmtId="0" fontId="9" fillId="0" borderId="24" xfId="6" applyFont="1" applyBorder="1" applyAlignment="1">
      <alignment vertical="center" wrapText="1"/>
    </xf>
    <xf numFmtId="0" fontId="9" fillId="0" borderId="0" xfId="6" applyFont="1" applyAlignment="1">
      <alignment horizontal="centerContinuous" vertical="center" wrapText="1"/>
    </xf>
    <xf numFmtId="0" fontId="9" fillId="0" borderId="25" xfId="6" applyFont="1" applyBorder="1" applyAlignment="1">
      <alignment horizontal="centerContinuous" vertical="center" wrapText="1"/>
    </xf>
    <xf numFmtId="0" fontId="9" fillId="0" borderId="24" xfId="6" applyFont="1" applyBorder="1" applyAlignment="1">
      <alignment horizontal="left" vertical="center"/>
    </xf>
    <xf numFmtId="0" fontId="6" fillId="0" borderId="0" xfId="6" applyAlignment="1">
      <alignment horizontal="left" vertical="center" wrapText="1"/>
    </xf>
    <xf numFmtId="0" fontId="6" fillId="0" borderId="25" xfId="6" applyBorder="1" applyAlignment="1">
      <alignment horizontal="left" vertical="center" wrapText="1"/>
    </xf>
    <xf numFmtId="0" fontId="13" fillId="0" borderId="27" xfId="9" applyFont="1" applyBorder="1" applyAlignment="1">
      <alignment horizontal="center" vertical="center"/>
    </xf>
    <xf numFmtId="0" fontId="19" fillId="0" borderId="27" xfId="9" applyFont="1" applyBorder="1" applyAlignment="1">
      <alignment horizontal="center" vertical="center"/>
    </xf>
    <xf numFmtId="0" fontId="21" fillId="0" borderId="27" xfId="9"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0" fontId="8" fillId="0" borderId="3" xfId="0" applyFont="1" applyBorder="1" applyAlignment="1">
      <alignment vertical="center"/>
    </xf>
    <xf numFmtId="2" fontId="7" fillId="0" borderId="3" xfId="0" applyNumberFormat="1" applyFont="1" applyBorder="1" applyAlignment="1">
      <alignment vertical="center"/>
    </xf>
    <xf numFmtId="2" fontId="8" fillId="0" borderId="3" xfId="0" applyNumberFormat="1" applyFont="1" applyBorder="1" applyAlignment="1">
      <alignment vertical="center"/>
    </xf>
    <xf numFmtId="2" fontId="7" fillId="0" borderId="3" xfId="0" applyNumberFormat="1" applyFont="1" applyBorder="1" applyAlignment="1">
      <alignment horizontal="center" vertical="center"/>
    </xf>
    <xf numFmtId="0" fontId="7" fillId="0" borderId="4" xfId="0" applyFont="1" applyBorder="1" applyAlignment="1">
      <alignment vertical="center"/>
    </xf>
    <xf numFmtId="0" fontId="7" fillId="0" borderId="24" xfId="0" applyFont="1" applyBorder="1" applyAlignment="1">
      <alignment vertical="center"/>
    </xf>
    <xf numFmtId="2" fontId="7" fillId="0" borderId="0" xfId="0" applyNumberFormat="1" applyFont="1" applyAlignment="1">
      <alignment vertical="center"/>
    </xf>
    <xf numFmtId="2" fontId="8" fillId="0" borderId="0" xfId="0" applyNumberFormat="1" applyFont="1" applyAlignment="1">
      <alignment vertical="center"/>
    </xf>
    <xf numFmtId="0" fontId="8" fillId="0" borderId="25" xfId="0" applyFont="1" applyBorder="1" applyAlignment="1">
      <alignment vertical="center"/>
    </xf>
    <xf numFmtId="2" fontId="7" fillId="0" borderId="0" xfId="0" applyNumberFormat="1" applyFont="1" applyAlignment="1">
      <alignment horizontal="center" vertical="center"/>
    </xf>
    <xf numFmtId="0" fontId="7" fillId="0" borderId="25" xfId="0" applyFont="1" applyBorder="1" applyAlignment="1">
      <alignment vertical="center"/>
    </xf>
    <xf numFmtId="0" fontId="9" fillId="0" borderId="24" xfId="0" applyFont="1" applyBorder="1" applyAlignment="1">
      <alignment vertical="center" wrapText="1"/>
    </xf>
    <xf numFmtId="0" fontId="9" fillId="0" borderId="0" xfId="0" applyFont="1" applyAlignment="1">
      <alignment horizontal="centerContinuous" vertical="center" wrapText="1"/>
    </xf>
    <xf numFmtId="0" fontId="9" fillId="0" borderId="25" xfId="0" applyFont="1" applyBorder="1" applyAlignment="1">
      <alignment horizontal="centerContinuous" vertical="center" wrapText="1"/>
    </xf>
    <xf numFmtId="0" fontId="9" fillId="0" borderId="24" xfId="0" applyFont="1" applyBorder="1" applyAlignment="1">
      <alignment horizontal="left" vertical="center"/>
    </xf>
    <xf numFmtId="0" fontId="10" fillId="0" borderId="0" xfId="0" applyFont="1" applyAlignment="1">
      <alignment horizontal="left" vertical="center" wrapText="1"/>
    </xf>
    <xf numFmtId="0" fontId="10" fillId="0" borderId="25" xfId="0" applyFont="1" applyBorder="1" applyAlignment="1">
      <alignment horizontal="left" vertical="center" wrapText="1"/>
    </xf>
    <xf numFmtId="0" fontId="13" fillId="0" borderId="27" xfId="2" applyFont="1" applyBorder="1" applyAlignment="1">
      <alignment horizontal="center" vertical="center"/>
    </xf>
    <xf numFmtId="2" fontId="8" fillId="0" borderId="3" xfId="0" applyNumberFormat="1" applyFont="1" applyBorder="1" applyAlignment="1">
      <alignment horizontal="center" vertical="center"/>
    </xf>
    <xf numFmtId="2" fontId="8" fillId="0" borderId="0" xfId="0" applyNumberFormat="1" applyFont="1" applyAlignment="1">
      <alignment horizontal="center" vertical="center"/>
    </xf>
    <xf numFmtId="0" fontId="9" fillId="0" borderId="0" xfId="0" applyFont="1" applyAlignment="1">
      <alignment horizontal="center" vertical="center" wrapText="1"/>
    </xf>
    <xf numFmtId="0" fontId="6" fillId="0" borderId="0" xfId="0" applyFont="1" applyAlignment="1">
      <alignment horizontal="left" vertical="center" wrapText="1"/>
    </xf>
    <xf numFmtId="0" fontId="6" fillId="0" borderId="25" xfId="0" applyFont="1" applyBorder="1" applyAlignment="1">
      <alignment horizontal="left" vertical="center" wrapText="1"/>
    </xf>
    <xf numFmtId="0" fontId="13" fillId="0" borderId="27" xfId="3" applyFont="1" applyBorder="1" applyAlignment="1">
      <alignment horizontal="center" vertical="center"/>
    </xf>
    <xf numFmtId="0" fontId="19" fillId="0" borderId="27" xfId="3" applyFont="1" applyBorder="1" applyAlignment="1">
      <alignment horizontal="center" vertical="center"/>
    </xf>
    <xf numFmtId="0" fontId="6" fillId="0" borderId="27" xfId="0" applyFont="1" applyBorder="1" applyAlignment="1">
      <alignment horizontal="center" vertical="center"/>
    </xf>
    <xf numFmtId="0" fontId="0" fillId="0" borderId="27" xfId="0" applyBorder="1" applyAlignment="1">
      <alignment horizontal="center" vertical="center"/>
    </xf>
    <xf numFmtId="2" fontId="14" fillId="0" borderId="0" xfId="0" applyNumberFormat="1" applyFont="1" applyAlignment="1">
      <alignment vertical="center"/>
    </xf>
    <xf numFmtId="0" fontId="9" fillId="0" borderId="0" xfId="6" applyFont="1" applyAlignment="1">
      <alignment vertical="center" wrapText="1"/>
    </xf>
    <xf numFmtId="0" fontId="7" fillId="0" borderId="0" xfId="0" applyFont="1" applyBorder="1" applyAlignment="1">
      <alignment vertical="center"/>
    </xf>
    <xf numFmtId="0" fontId="13" fillId="0" borderId="11" xfId="9" applyFont="1" applyBorder="1" applyAlignment="1">
      <alignment horizontal="center" vertical="center" wrapText="1"/>
    </xf>
    <xf numFmtId="0" fontId="13" fillId="0" borderId="12" xfId="9" applyFont="1" applyBorder="1" applyAlignment="1">
      <alignment horizontal="center" vertical="center" wrapText="1"/>
    </xf>
    <xf numFmtId="0" fontId="13" fillId="0" borderId="13" xfId="9" applyFont="1" applyBorder="1" applyAlignment="1">
      <alignment horizontal="center" vertical="center" wrapText="1"/>
    </xf>
    <xf numFmtId="0" fontId="16" fillId="2" borderId="14" xfId="0" applyFont="1" applyFill="1" applyBorder="1" applyAlignment="1">
      <alignment horizontal="center" vertical="center"/>
    </xf>
    <xf numFmtId="0" fontId="16" fillId="2" borderId="15" xfId="0" applyFont="1" applyFill="1" applyBorder="1" applyAlignment="1">
      <alignment horizontal="center" vertical="center"/>
    </xf>
    <xf numFmtId="2" fontId="16" fillId="2" borderId="14" xfId="0" applyNumberFormat="1" applyFont="1" applyFill="1" applyBorder="1" applyAlignment="1">
      <alignment horizontal="center" vertical="center"/>
    </xf>
    <xf numFmtId="0" fontId="11" fillId="2" borderId="2" xfId="6" applyFont="1" applyFill="1" applyBorder="1" applyAlignment="1">
      <alignment horizontal="center" vertical="center"/>
    </xf>
    <xf numFmtId="0" fontId="11" fillId="2" borderId="3" xfId="6" applyFont="1" applyFill="1" applyBorder="1" applyAlignment="1">
      <alignment horizontal="center" vertical="center"/>
    </xf>
    <xf numFmtId="0" fontId="11" fillId="2" borderId="4" xfId="6" applyFont="1" applyFill="1" applyBorder="1" applyAlignment="1">
      <alignment horizontal="center" vertical="center"/>
    </xf>
    <xf numFmtId="2" fontId="6" fillId="2" borderId="6" xfId="6" applyNumberFormat="1" applyFill="1" applyBorder="1" applyAlignment="1">
      <alignment horizontal="center" vertical="center"/>
    </xf>
    <xf numFmtId="2" fontId="6" fillId="2" borderId="5" xfId="6" applyNumberFormat="1" applyFill="1" applyBorder="1" applyAlignment="1">
      <alignment horizontal="center" vertical="center"/>
    </xf>
    <xf numFmtId="2" fontId="6" fillId="2" borderId="10" xfId="6" applyNumberFormat="1" applyFill="1" applyBorder="1" applyAlignment="1">
      <alignment horizontal="center" vertical="center"/>
    </xf>
    <xf numFmtId="2" fontId="12" fillId="2" borderId="26" xfId="6" applyNumberFormat="1" applyFont="1" applyFill="1" applyBorder="1" applyAlignment="1">
      <alignment horizontal="center" vertical="center" wrapText="1"/>
    </xf>
    <xf numFmtId="2" fontId="12" fillId="2" borderId="17" xfId="6" applyNumberFormat="1" applyFont="1" applyFill="1" applyBorder="1" applyAlignment="1">
      <alignment horizontal="center" vertical="center"/>
    </xf>
    <xf numFmtId="2" fontId="12" fillId="2" borderId="18" xfId="6" applyNumberFormat="1" applyFont="1" applyFill="1" applyBorder="1" applyAlignment="1">
      <alignment horizontal="center" vertical="center"/>
    </xf>
    <xf numFmtId="2" fontId="12" fillId="2" borderId="19" xfId="6" applyNumberFormat="1" applyFont="1" applyFill="1" applyBorder="1" applyAlignment="1">
      <alignment horizontal="center" vertical="center"/>
    </xf>
    <xf numFmtId="2" fontId="12" fillId="2" borderId="20" xfId="6" applyNumberFormat="1" applyFont="1" applyFill="1" applyBorder="1" applyAlignment="1">
      <alignment horizontal="center" vertical="center"/>
    </xf>
    <xf numFmtId="2" fontId="12" fillId="2" borderId="21" xfId="6" applyNumberFormat="1" applyFont="1" applyFill="1" applyBorder="1" applyAlignment="1">
      <alignment horizontal="center" vertical="center"/>
    </xf>
    <xf numFmtId="2" fontId="12" fillId="2" borderId="22" xfId="6" applyNumberFormat="1" applyFont="1" applyFill="1" applyBorder="1" applyAlignment="1">
      <alignment horizontal="center" vertical="center"/>
    </xf>
    <xf numFmtId="2" fontId="12" fillId="2" borderId="7" xfId="6" applyNumberFormat="1" applyFont="1" applyFill="1" applyBorder="1" applyAlignment="1">
      <alignment horizontal="center" vertical="center" wrapText="1"/>
    </xf>
    <xf numFmtId="2" fontId="6" fillId="2" borderId="8" xfId="6" applyNumberFormat="1" applyFill="1" applyBorder="1" applyAlignment="1">
      <alignment horizontal="center" vertical="center" wrapText="1"/>
    </xf>
    <xf numFmtId="2" fontId="6" fillId="2" borderId="9" xfId="6" applyNumberFormat="1" applyFill="1" applyBorder="1" applyAlignment="1">
      <alignment horizontal="center" vertical="center" wrapText="1"/>
    </xf>
    <xf numFmtId="0" fontId="13" fillId="0" borderId="11"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3" xfId="2" applyFont="1" applyBorder="1" applyAlignment="1">
      <alignment horizontal="center" vertic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2" fontId="10" fillId="2" borderId="6" xfId="0" applyNumberFormat="1" applyFont="1" applyFill="1" applyBorder="1" applyAlignment="1">
      <alignment horizontal="center" vertical="center"/>
    </xf>
    <xf numFmtId="2" fontId="10" fillId="2" borderId="5" xfId="0" applyNumberFormat="1" applyFont="1" applyFill="1" applyBorder="1" applyAlignment="1">
      <alignment horizontal="center" vertical="center"/>
    </xf>
    <xf numFmtId="2" fontId="10" fillId="2" borderId="10" xfId="0" applyNumberFormat="1" applyFont="1" applyFill="1" applyBorder="1" applyAlignment="1">
      <alignment horizontal="center" vertical="center"/>
    </xf>
    <xf numFmtId="2" fontId="12" fillId="2" borderId="26" xfId="0" applyNumberFormat="1" applyFont="1" applyFill="1" applyBorder="1" applyAlignment="1">
      <alignment horizontal="center" vertical="center" wrapText="1"/>
    </xf>
    <xf numFmtId="2" fontId="12" fillId="2" borderId="17" xfId="0" applyNumberFormat="1" applyFont="1" applyFill="1" applyBorder="1" applyAlignment="1">
      <alignment horizontal="center" vertical="center"/>
    </xf>
    <xf numFmtId="2" fontId="12" fillId="2" borderId="18" xfId="0" applyNumberFormat="1" applyFont="1" applyFill="1" applyBorder="1" applyAlignment="1">
      <alignment horizontal="center" vertical="center"/>
    </xf>
    <xf numFmtId="2" fontId="12" fillId="2" borderId="19" xfId="0" applyNumberFormat="1" applyFont="1" applyFill="1" applyBorder="1" applyAlignment="1">
      <alignment horizontal="center" vertical="center"/>
    </xf>
    <xf numFmtId="2" fontId="12" fillId="2" borderId="20" xfId="0" applyNumberFormat="1" applyFont="1" applyFill="1" applyBorder="1" applyAlignment="1">
      <alignment horizontal="center" vertical="center"/>
    </xf>
    <xf numFmtId="2" fontId="12" fillId="2" borderId="21" xfId="0" applyNumberFormat="1" applyFont="1" applyFill="1" applyBorder="1" applyAlignment="1">
      <alignment horizontal="center" vertical="center"/>
    </xf>
    <xf numFmtId="2" fontId="12" fillId="2" borderId="22" xfId="0" applyNumberFormat="1" applyFont="1" applyFill="1" applyBorder="1" applyAlignment="1">
      <alignment horizontal="center" vertical="center"/>
    </xf>
    <xf numFmtId="2" fontId="12" fillId="2" borderId="7" xfId="0" applyNumberFormat="1" applyFont="1" applyFill="1" applyBorder="1" applyAlignment="1">
      <alignment horizontal="center" vertical="center" wrapText="1"/>
    </xf>
    <xf numFmtId="2" fontId="10" fillId="2" borderId="8" xfId="0" applyNumberFormat="1" applyFont="1" applyFill="1" applyBorder="1" applyAlignment="1">
      <alignment horizontal="center" vertical="center" wrapText="1"/>
    </xf>
    <xf numFmtId="2" fontId="0" fillId="2" borderId="9" xfId="0" applyNumberFormat="1" applyFill="1" applyBorder="1" applyAlignment="1">
      <alignment horizontal="center" vertical="center" wrapText="1"/>
    </xf>
    <xf numFmtId="0" fontId="13" fillId="0" borderId="11" xfId="3" applyFont="1" applyBorder="1" applyAlignment="1">
      <alignment horizontal="center" vertical="center" wrapText="1"/>
    </xf>
    <xf numFmtId="0" fontId="13" fillId="0" borderId="12" xfId="3" applyFont="1" applyBorder="1" applyAlignment="1">
      <alignment horizontal="center" vertical="center" wrapText="1"/>
    </xf>
    <xf numFmtId="0" fontId="13" fillId="0" borderId="13" xfId="3" applyFont="1" applyBorder="1" applyAlignment="1">
      <alignment horizontal="center" vertical="center" wrapText="1"/>
    </xf>
    <xf numFmtId="0" fontId="19" fillId="0" borderId="11" xfId="3" applyFont="1" applyBorder="1" applyAlignment="1">
      <alignment horizontal="center" vertical="center" wrapText="1"/>
    </xf>
    <xf numFmtId="0" fontId="19" fillId="0" borderId="12" xfId="3" applyFont="1" applyBorder="1" applyAlignment="1">
      <alignment horizontal="center" vertical="center" wrapText="1"/>
    </xf>
    <xf numFmtId="0" fontId="19" fillId="0" borderId="13" xfId="3" applyFont="1" applyBorder="1" applyAlignment="1">
      <alignment horizontal="center" vertical="center" wrapText="1"/>
    </xf>
    <xf numFmtId="0" fontId="9" fillId="0" borderId="0" xfId="0" applyFont="1" applyAlignment="1">
      <alignment horizontal="left" vertical="center" wrapText="1"/>
    </xf>
    <xf numFmtId="0" fontId="9" fillId="0" borderId="25" xfId="0" applyFont="1" applyBorder="1" applyAlignment="1">
      <alignment horizontal="left" vertical="center" wrapText="1"/>
    </xf>
    <xf numFmtId="2" fontId="6" fillId="2" borderId="6" xfId="0" applyNumberFormat="1" applyFont="1" applyFill="1" applyBorder="1" applyAlignment="1">
      <alignment horizontal="center" vertical="center"/>
    </xf>
    <xf numFmtId="2" fontId="6" fillId="2" borderId="5" xfId="0" applyNumberFormat="1" applyFont="1" applyFill="1" applyBorder="1" applyAlignment="1">
      <alignment horizontal="center" vertical="center"/>
    </xf>
    <xf numFmtId="2" fontId="6" fillId="2" borderId="10" xfId="0" applyNumberFormat="1" applyFont="1" applyFill="1" applyBorder="1" applyAlignment="1">
      <alignment horizontal="center" vertical="center"/>
    </xf>
    <xf numFmtId="2" fontId="6" fillId="2" borderId="8" xfId="0" applyNumberFormat="1" applyFont="1" applyFill="1" applyBorder="1" applyAlignment="1">
      <alignment horizontal="center" vertical="center" wrapText="1"/>
    </xf>
    <xf numFmtId="0" fontId="9" fillId="0" borderId="0" xfId="6" applyFont="1" applyAlignment="1">
      <alignment horizontal="left" vertical="center" wrapText="1"/>
    </xf>
    <xf numFmtId="0" fontId="9" fillId="0" borderId="25" xfId="6" applyFont="1" applyBorder="1" applyAlignment="1">
      <alignment horizontal="left" vertical="center" wrapText="1"/>
    </xf>
    <xf numFmtId="2" fontId="12" fillId="2" borderId="7" xfId="6" applyNumberFormat="1" applyFont="1" applyFill="1" applyBorder="1" applyAlignment="1">
      <alignment horizontal="center" vertical="center"/>
    </xf>
    <xf numFmtId="0" fontId="13" fillId="0" borderId="27" xfId="10" applyFont="1" applyBorder="1" applyAlignment="1">
      <alignment horizontal="center" vertical="center"/>
    </xf>
    <xf numFmtId="0" fontId="13" fillId="0" borderId="12" xfId="10" applyFont="1" applyBorder="1" applyAlignment="1">
      <alignment horizontal="center" vertical="center"/>
    </xf>
    <xf numFmtId="0" fontId="13" fillId="0" borderId="13" xfId="10" applyFont="1" applyBorder="1" applyAlignment="1">
      <alignment horizontal="center" vertical="center"/>
    </xf>
    <xf numFmtId="0" fontId="13" fillId="0" borderId="11" xfId="10" applyFont="1" applyBorder="1" applyAlignment="1">
      <alignment horizontal="center" vertical="center"/>
    </xf>
    <xf numFmtId="0" fontId="19" fillId="0" borderId="11" xfId="6" applyFont="1" applyBorder="1" applyAlignment="1">
      <alignment horizontal="center" vertical="center"/>
    </xf>
    <xf numFmtId="0" fontId="19" fillId="0" borderId="13" xfId="6" applyFont="1" applyBorder="1" applyAlignment="1">
      <alignment horizontal="center" vertical="center"/>
    </xf>
    <xf numFmtId="2" fontId="14" fillId="0" borderId="11" xfId="6" applyNumberFormat="1" applyFont="1" applyBorder="1" applyAlignment="1">
      <alignment horizontal="center" vertical="center"/>
    </xf>
    <xf numFmtId="2" fontId="14" fillId="0" borderId="13" xfId="6" applyNumberFormat="1" applyFont="1" applyBorder="1" applyAlignment="1">
      <alignment horizontal="center" vertical="center"/>
    </xf>
    <xf numFmtId="0" fontId="6" fillId="0" borderId="11" xfId="6" applyBorder="1" applyAlignment="1">
      <alignment horizontal="center" vertical="center"/>
    </xf>
    <xf numFmtId="0" fontId="6" fillId="0" borderId="13" xfId="6" applyBorder="1" applyAlignment="1">
      <alignment horizontal="center" vertical="center"/>
    </xf>
    <xf numFmtId="2" fontId="19" fillId="0" borderId="11" xfId="6" applyNumberFormat="1" applyFont="1" applyBorder="1" applyAlignment="1">
      <alignment horizontal="center" vertical="center"/>
    </xf>
    <xf numFmtId="2" fontId="19" fillId="0" borderId="13" xfId="6" applyNumberFormat="1" applyFont="1" applyBorder="1" applyAlignment="1">
      <alignment horizontal="center" vertical="center"/>
    </xf>
    <xf numFmtId="0" fontId="16" fillId="2" borderId="14" xfId="6" applyFont="1" applyFill="1" applyBorder="1" applyAlignment="1">
      <alignment horizontal="center" vertical="center"/>
    </xf>
    <xf numFmtId="0" fontId="16" fillId="2" borderId="15" xfId="6" applyFont="1" applyFill="1" applyBorder="1" applyAlignment="1">
      <alignment horizontal="center" vertical="center"/>
    </xf>
    <xf numFmtId="2" fontId="16" fillId="2" borderId="14" xfId="6" applyNumberFormat="1" applyFont="1" applyFill="1" applyBorder="1" applyAlignment="1">
      <alignment horizontal="center" vertical="center"/>
    </xf>
  </cellXfs>
  <cellStyles count="11">
    <cellStyle name="Moeda" xfId="8" builtinId="4"/>
    <cellStyle name="Normal" xfId="0" builtinId="0"/>
    <cellStyle name="Normal 2" xfId="6"/>
    <cellStyle name="Normal 3" xfId="2"/>
    <cellStyle name="Normal 3 2" xfId="3"/>
    <cellStyle name="Normal 3 2 2" xfId="7"/>
    <cellStyle name="Normal 3 2 2 2" xfId="10"/>
    <cellStyle name="Normal 3 3" xfId="5"/>
    <cellStyle name="Normal 3 4" xfId="9"/>
    <cellStyle name="Separador de milhares" xfId="1" builtinId="3"/>
    <cellStyle name="Vírgul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582051</xdr:colOff>
      <xdr:row>2</xdr:row>
      <xdr:rowOff>159099</xdr:rowOff>
    </xdr:to>
    <xdr:pic>
      <xdr:nvPicPr>
        <xdr:cNvPr id="3" name="Imagem 2">
          <a:extLst>
            <a:ext uri="{FF2B5EF4-FFF2-40B4-BE49-F238E27FC236}">
              <a16:creationId xmlns:a16="http://schemas.microsoft.com/office/drawing/2014/main" xmlns="" id="{D1F00459-4A31-4432-B0A1-8A73436A82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38100"/>
          <a:ext cx="543951" cy="540099"/>
        </a:xfrm>
        <a:prstGeom prst="rect">
          <a:avLst/>
        </a:prstGeom>
      </xdr:spPr>
    </xdr:pic>
    <xdr:clientData/>
  </xdr:twoCellAnchor>
  <xdr:twoCellAnchor editAs="oneCell">
    <xdr:from>
      <xdr:col>2</xdr:col>
      <xdr:colOff>447675</xdr:colOff>
      <xdr:row>39</xdr:row>
      <xdr:rowOff>0</xdr:rowOff>
    </xdr:from>
    <xdr:to>
      <xdr:col>7</xdr:col>
      <xdr:colOff>457200</xdr:colOff>
      <xdr:row>40</xdr:row>
      <xdr:rowOff>76200</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1876425" y="11306175"/>
          <a:ext cx="3009900" cy="238125"/>
        </a:xfrm>
        <a:prstGeom prst="rect">
          <a:avLst/>
        </a:prstGeom>
      </xdr:spPr>
    </xdr:pic>
    <xdr:clientData/>
  </xdr:twoCellAnchor>
  <xdr:twoCellAnchor editAs="oneCell">
    <xdr:from>
      <xdr:col>2</xdr:col>
      <xdr:colOff>114300</xdr:colOff>
      <xdr:row>40</xdr:row>
      <xdr:rowOff>85725</xdr:rowOff>
    </xdr:from>
    <xdr:to>
      <xdr:col>8</xdr:col>
      <xdr:colOff>85725</xdr:colOff>
      <xdr:row>45</xdr:row>
      <xdr:rowOff>12112</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543050" y="11553825"/>
          <a:ext cx="3571875" cy="7360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476250</xdr:colOff>
      <xdr:row>38</xdr:row>
      <xdr:rowOff>0</xdr:rowOff>
    </xdr:from>
    <xdr:to>
      <xdr:col>7</xdr:col>
      <xdr:colOff>485775</xdr:colOff>
      <xdr:row>39</xdr:row>
      <xdr:rowOff>76200</xdr:rowOff>
    </xdr:to>
    <xdr:pic>
      <xdr:nvPicPr>
        <xdr:cNvPr id="6" name="Imagem 5">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tretch>
          <a:fillRect/>
        </a:stretch>
      </xdr:blipFill>
      <xdr:spPr>
        <a:xfrm>
          <a:off x="1905000" y="10991850"/>
          <a:ext cx="3009900" cy="238125"/>
        </a:xfrm>
        <a:prstGeom prst="rect">
          <a:avLst/>
        </a:prstGeom>
      </xdr:spPr>
    </xdr:pic>
    <xdr:clientData/>
  </xdr:twoCellAnchor>
  <xdr:twoCellAnchor editAs="oneCell">
    <xdr:from>
      <xdr:col>2</xdr:col>
      <xdr:colOff>142875</xdr:colOff>
      <xdr:row>39</xdr:row>
      <xdr:rowOff>85725</xdr:rowOff>
    </xdr:from>
    <xdr:to>
      <xdr:col>8</xdr:col>
      <xdr:colOff>114300</xdr:colOff>
      <xdr:row>44</xdr:row>
      <xdr:rowOff>12112</xdr:rowOff>
    </xdr:to>
    <xdr:pic>
      <xdr:nvPicPr>
        <xdr:cNvPr id="7" name="Imagem 6">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1571625" y="11239500"/>
          <a:ext cx="3571875" cy="736012"/>
        </a:xfrm>
        <a:prstGeom prst="rect">
          <a:avLst/>
        </a:prstGeom>
      </xdr:spPr>
    </xdr:pic>
    <xdr:clientData/>
  </xdr:twoCellAnchor>
  <xdr:twoCellAnchor editAs="oneCell">
    <xdr:from>
      <xdr:col>0</xdr:col>
      <xdr:colOff>21166</xdr:colOff>
      <xdr:row>0</xdr:row>
      <xdr:rowOff>21166</xdr:rowOff>
    </xdr:from>
    <xdr:to>
      <xdr:col>0</xdr:col>
      <xdr:colOff>565117</xdr:colOff>
      <xdr:row>2</xdr:row>
      <xdr:rowOff>142165</xdr:rowOff>
    </xdr:to>
    <xdr:pic>
      <xdr:nvPicPr>
        <xdr:cNvPr id="5" name="Imagem 4">
          <a:extLst>
            <a:ext uri="{FF2B5EF4-FFF2-40B4-BE49-F238E27FC236}">
              <a16:creationId xmlns:a16="http://schemas.microsoft.com/office/drawing/2014/main" xmlns="" id="{53C6566F-2F53-4028-AB82-C49802B9D87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21166" y="21166"/>
          <a:ext cx="543951" cy="544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44824</xdr:colOff>
      <xdr:row>0</xdr:row>
      <xdr:rowOff>44824</xdr:rowOff>
    </xdr:from>
    <xdr:to>
      <xdr:col>0</xdr:col>
      <xdr:colOff>589398</xdr:colOff>
      <xdr:row>2</xdr:row>
      <xdr:rowOff>170305</xdr:rowOff>
    </xdr:to>
    <xdr:pic>
      <xdr:nvPicPr>
        <xdr:cNvPr id="4" name="Imagem 3">
          <a:extLst>
            <a:ext uri="{FF2B5EF4-FFF2-40B4-BE49-F238E27FC236}">
              <a16:creationId xmlns:a16="http://schemas.microsoft.com/office/drawing/2014/main" xmlns="" id="{4E757A02-ADC7-4E86-8883-A3FAEAC36A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44824" y="44824"/>
          <a:ext cx="543951" cy="540099"/>
        </a:xfrm>
        <a:prstGeom prst="rect">
          <a:avLst/>
        </a:prstGeom>
      </xdr:spPr>
    </xdr:pic>
    <xdr:clientData/>
  </xdr:twoCellAnchor>
  <xdr:twoCellAnchor editAs="oneCell">
    <xdr:from>
      <xdr:col>3</xdr:col>
      <xdr:colOff>333375</xdr:colOff>
      <xdr:row>28</xdr:row>
      <xdr:rowOff>0</xdr:rowOff>
    </xdr:from>
    <xdr:to>
      <xdr:col>8</xdr:col>
      <xdr:colOff>317686</xdr:colOff>
      <xdr:row>29</xdr:row>
      <xdr:rowOff>81243</xdr:rowOff>
    </xdr:to>
    <xdr:pic>
      <xdr:nvPicPr>
        <xdr:cNvPr id="6" name="Imagem 5">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103904" y="11071412"/>
          <a:ext cx="3009900" cy="238125"/>
        </a:xfrm>
        <a:prstGeom prst="rect">
          <a:avLst/>
        </a:prstGeom>
      </xdr:spPr>
    </xdr:pic>
    <xdr:clientData/>
  </xdr:twoCellAnchor>
  <xdr:twoCellAnchor editAs="oneCell">
    <xdr:from>
      <xdr:col>3</xdr:col>
      <xdr:colOff>0</xdr:colOff>
      <xdr:row>29</xdr:row>
      <xdr:rowOff>90768</xdr:rowOff>
    </xdr:from>
    <xdr:to>
      <xdr:col>8</xdr:col>
      <xdr:colOff>546286</xdr:colOff>
      <xdr:row>34</xdr:row>
      <xdr:rowOff>42368</xdr:rowOff>
    </xdr:to>
    <xdr:pic>
      <xdr:nvPicPr>
        <xdr:cNvPr id="7" name="Imagem 6">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770529" y="11319062"/>
          <a:ext cx="3571875" cy="7360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44824</xdr:colOff>
      <xdr:row>0</xdr:row>
      <xdr:rowOff>44824</xdr:rowOff>
    </xdr:from>
    <xdr:to>
      <xdr:col>0</xdr:col>
      <xdr:colOff>589398</xdr:colOff>
      <xdr:row>2</xdr:row>
      <xdr:rowOff>170305</xdr:rowOff>
    </xdr:to>
    <xdr:pic>
      <xdr:nvPicPr>
        <xdr:cNvPr id="2" name="Imagem 1">
          <a:extLst>
            <a:ext uri="{FF2B5EF4-FFF2-40B4-BE49-F238E27FC236}">
              <a16:creationId xmlns:a16="http://schemas.microsoft.com/office/drawing/2014/main" xmlns="" id="{A13B67A7-E092-4AE1-9B8A-A2FAFBD01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44824" y="44824"/>
          <a:ext cx="543951" cy="540099"/>
        </a:xfrm>
        <a:prstGeom prst="rect">
          <a:avLst/>
        </a:prstGeom>
      </xdr:spPr>
    </xdr:pic>
    <xdr:clientData/>
  </xdr:twoCellAnchor>
  <xdr:twoCellAnchor editAs="oneCell">
    <xdr:from>
      <xdr:col>3</xdr:col>
      <xdr:colOff>333375</xdr:colOff>
      <xdr:row>29</xdr:row>
      <xdr:rowOff>0</xdr:rowOff>
    </xdr:from>
    <xdr:to>
      <xdr:col>8</xdr:col>
      <xdr:colOff>317686</xdr:colOff>
      <xdr:row>30</xdr:row>
      <xdr:rowOff>81243</xdr:rowOff>
    </xdr:to>
    <xdr:pic>
      <xdr:nvPicPr>
        <xdr:cNvPr id="3" name="Imagem 2">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103904" y="10948147"/>
          <a:ext cx="3009900" cy="238125"/>
        </a:xfrm>
        <a:prstGeom prst="rect">
          <a:avLst/>
        </a:prstGeom>
      </xdr:spPr>
    </xdr:pic>
    <xdr:clientData/>
  </xdr:twoCellAnchor>
  <xdr:twoCellAnchor editAs="oneCell">
    <xdr:from>
      <xdr:col>3</xdr:col>
      <xdr:colOff>0</xdr:colOff>
      <xdr:row>30</xdr:row>
      <xdr:rowOff>90768</xdr:rowOff>
    </xdr:from>
    <xdr:to>
      <xdr:col>8</xdr:col>
      <xdr:colOff>546286</xdr:colOff>
      <xdr:row>35</xdr:row>
      <xdr:rowOff>42368</xdr:rowOff>
    </xdr:to>
    <xdr:pic>
      <xdr:nvPicPr>
        <xdr:cNvPr id="4" name="Imagem 3">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770529" y="11195797"/>
          <a:ext cx="3571875" cy="7360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580993</xdr:colOff>
      <xdr:row>2</xdr:row>
      <xdr:rowOff>163581</xdr:rowOff>
    </xdr:to>
    <xdr:pic>
      <xdr:nvPicPr>
        <xdr:cNvPr id="2" name="Imagem 1">
          <a:extLst>
            <a:ext uri="{FF2B5EF4-FFF2-40B4-BE49-F238E27FC236}">
              <a16:creationId xmlns:a16="http://schemas.microsoft.com/office/drawing/2014/main" xmlns="" id="{472D10CA-10FF-49F6-AFAE-6B405FB53E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38100"/>
          <a:ext cx="543951" cy="544581"/>
        </a:xfrm>
        <a:prstGeom prst="rect">
          <a:avLst/>
        </a:prstGeom>
      </xdr:spPr>
    </xdr:pic>
    <xdr:clientData/>
  </xdr:twoCellAnchor>
  <xdr:twoCellAnchor editAs="oneCell">
    <xdr:from>
      <xdr:col>3</xdr:col>
      <xdr:colOff>333375</xdr:colOff>
      <xdr:row>28</xdr:row>
      <xdr:rowOff>0</xdr:rowOff>
    </xdr:from>
    <xdr:to>
      <xdr:col>8</xdr:col>
      <xdr:colOff>342900</xdr:colOff>
      <xdr:row>29</xdr:row>
      <xdr:rowOff>76200</xdr:rowOff>
    </xdr:to>
    <xdr:pic>
      <xdr:nvPicPr>
        <xdr:cNvPr id="5" name="Imagem 4">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095500" y="10487025"/>
          <a:ext cx="3009900" cy="238125"/>
        </a:xfrm>
        <a:prstGeom prst="rect">
          <a:avLst/>
        </a:prstGeom>
      </xdr:spPr>
    </xdr:pic>
    <xdr:clientData/>
  </xdr:twoCellAnchor>
  <xdr:twoCellAnchor editAs="oneCell">
    <xdr:from>
      <xdr:col>3</xdr:col>
      <xdr:colOff>0</xdr:colOff>
      <xdr:row>29</xdr:row>
      <xdr:rowOff>85725</xdr:rowOff>
    </xdr:from>
    <xdr:to>
      <xdr:col>8</xdr:col>
      <xdr:colOff>571500</xdr:colOff>
      <xdr:row>34</xdr:row>
      <xdr:rowOff>12112</xdr:rowOff>
    </xdr:to>
    <xdr:pic>
      <xdr:nvPicPr>
        <xdr:cNvPr id="6" name="Imagem 5">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762125" y="10734675"/>
          <a:ext cx="3571875" cy="7360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44824</xdr:colOff>
      <xdr:row>0</xdr:row>
      <xdr:rowOff>44824</xdr:rowOff>
    </xdr:from>
    <xdr:to>
      <xdr:col>0</xdr:col>
      <xdr:colOff>589398</xdr:colOff>
      <xdr:row>2</xdr:row>
      <xdr:rowOff>170305</xdr:rowOff>
    </xdr:to>
    <xdr:pic>
      <xdr:nvPicPr>
        <xdr:cNvPr id="2" name="Imagem 1">
          <a:extLst>
            <a:ext uri="{FF2B5EF4-FFF2-40B4-BE49-F238E27FC236}">
              <a16:creationId xmlns:a16="http://schemas.microsoft.com/office/drawing/2014/main" xmlns="" id="{1F0A481A-02B8-410C-B251-B4939C32FD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44824" y="44824"/>
          <a:ext cx="543951" cy="540099"/>
        </a:xfrm>
        <a:prstGeom prst="rect">
          <a:avLst/>
        </a:prstGeom>
      </xdr:spPr>
    </xdr:pic>
    <xdr:clientData/>
  </xdr:twoCellAnchor>
  <xdr:twoCellAnchor editAs="oneCell">
    <xdr:from>
      <xdr:col>3</xdr:col>
      <xdr:colOff>333375</xdr:colOff>
      <xdr:row>28</xdr:row>
      <xdr:rowOff>0</xdr:rowOff>
    </xdr:from>
    <xdr:to>
      <xdr:col>8</xdr:col>
      <xdr:colOff>317686</xdr:colOff>
      <xdr:row>29</xdr:row>
      <xdr:rowOff>81243</xdr:rowOff>
    </xdr:to>
    <xdr:pic>
      <xdr:nvPicPr>
        <xdr:cNvPr id="5" name="Imagem 4">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103904" y="10488706"/>
          <a:ext cx="3009900" cy="238125"/>
        </a:xfrm>
        <a:prstGeom prst="rect">
          <a:avLst/>
        </a:prstGeom>
      </xdr:spPr>
    </xdr:pic>
    <xdr:clientData/>
  </xdr:twoCellAnchor>
  <xdr:twoCellAnchor editAs="oneCell">
    <xdr:from>
      <xdr:col>3</xdr:col>
      <xdr:colOff>0</xdr:colOff>
      <xdr:row>29</xdr:row>
      <xdr:rowOff>90768</xdr:rowOff>
    </xdr:from>
    <xdr:to>
      <xdr:col>8</xdr:col>
      <xdr:colOff>546286</xdr:colOff>
      <xdr:row>34</xdr:row>
      <xdr:rowOff>42368</xdr:rowOff>
    </xdr:to>
    <xdr:pic>
      <xdr:nvPicPr>
        <xdr:cNvPr id="6" name="Imagem 5">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770529" y="10736356"/>
          <a:ext cx="3571875" cy="7360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580993</xdr:colOff>
      <xdr:row>2</xdr:row>
      <xdr:rowOff>155786</xdr:rowOff>
    </xdr:to>
    <xdr:pic>
      <xdr:nvPicPr>
        <xdr:cNvPr id="4" name="Imagem 3">
          <a:extLst>
            <a:ext uri="{FF2B5EF4-FFF2-40B4-BE49-F238E27FC236}">
              <a16:creationId xmlns:a16="http://schemas.microsoft.com/office/drawing/2014/main" xmlns="" id="{882216D5-E01A-4CBE-83F5-F2508B587D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38100"/>
          <a:ext cx="543951" cy="536786"/>
        </a:xfrm>
        <a:prstGeom prst="rect">
          <a:avLst/>
        </a:prstGeom>
      </xdr:spPr>
    </xdr:pic>
    <xdr:clientData/>
  </xdr:twoCellAnchor>
  <xdr:twoCellAnchor editAs="oneCell">
    <xdr:from>
      <xdr:col>3</xdr:col>
      <xdr:colOff>333375</xdr:colOff>
      <xdr:row>31</xdr:row>
      <xdr:rowOff>0</xdr:rowOff>
    </xdr:from>
    <xdr:to>
      <xdr:col>8</xdr:col>
      <xdr:colOff>342900</xdr:colOff>
      <xdr:row>32</xdr:row>
      <xdr:rowOff>76200</xdr:rowOff>
    </xdr:to>
    <xdr:pic>
      <xdr:nvPicPr>
        <xdr:cNvPr id="3" name="Imagem 2">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095500" y="11525250"/>
          <a:ext cx="3009900" cy="238125"/>
        </a:xfrm>
        <a:prstGeom prst="rect">
          <a:avLst/>
        </a:prstGeom>
      </xdr:spPr>
    </xdr:pic>
    <xdr:clientData/>
  </xdr:twoCellAnchor>
  <xdr:twoCellAnchor editAs="oneCell">
    <xdr:from>
      <xdr:col>3</xdr:col>
      <xdr:colOff>0</xdr:colOff>
      <xdr:row>32</xdr:row>
      <xdr:rowOff>85725</xdr:rowOff>
    </xdr:from>
    <xdr:to>
      <xdr:col>8</xdr:col>
      <xdr:colOff>571500</xdr:colOff>
      <xdr:row>37</xdr:row>
      <xdr:rowOff>12112</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762125" y="11772900"/>
          <a:ext cx="3571875" cy="7360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33132</xdr:colOff>
      <xdr:row>0</xdr:row>
      <xdr:rowOff>33132</xdr:rowOff>
    </xdr:from>
    <xdr:to>
      <xdr:col>0</xdr:col>
      <xdr:colOff>577083</xdr:colOff>
      <xdr:row>2</xdr:row>
      <xdr:rowOff>150818</xdr:rowOff>
    </xdr:to>
    <xdr:pic>
      <xdr:nvPicPr>
        <xdr:cNvPr id="3" name="Imagem 2">
          <a:extLst>
            <a:ext uri="{FF2B5EF4-FFF2-40B4-BE49-F238E27FC236}">
              <a16:creationId xmlns:a16="http://schemas.microsoft.com/office/drawing/2014/main" xmlns="" id="{F6363DA5-021C-424F-A6AA-227D72B71E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3132" y="33132"/>
          <a:ext cx="543951" cy="540099"/>
        </a:xfrm>
        <a:prstGeom prst="rect">
          <a:avLst/>
        </a:prstGeom>
      </xdr:spPr>
    </xdr:pic>
    <xdr:clientData/>
  </xdr:twoCellAnchor>
  <xdr:twoCellAnchor editAs="oneCell">
    <xdr:from>
      <xdr:col>3</xdr:col>
      <xdr:colOff>333375</xdr:colOff>
      <xdr:row>32</xdr:row>
      <xdr:rowOff>0</xdr:rowOff>
    </xdr:from>
    <xdr:to>
      <xdr:col>8</xdr:col>
      <xdr:colOff>361536</xdr:colOff>
      <xdr:row>33</xdr:row>
      <xdr:rowOff>72473</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180397" y="11363739"/>
          <a:ext cx="3009900" cy="238125"/>
        </a:xfrm>
        <a:prstGeom prst="rect">
          <a:avLst/>
        </a:prstGeom>
      </xdr:spPr>
    </xdr:pic>
    <xdr:clientData/>
  </xdr:twoCellAnchor>
  <xdr:twoCellAnchor editAs="oneCell">
    <xdr:from>
      <xdr:col>3</xdr:col>
      <xdr:colOff>0</xdr:colOff>
      <xdr:row>33</xdr:row>
      <xdr:rowOff>81998</xdr:rowOff>
    </xdr:from>
    <xdr:to>
      <xdr:col>8</xdr:col>
      <xdr:colOff>590136</xdr:colOff>
      <xdr:row>37</xdr:row>
      <xdr:rowOff>155401</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847022" y="11611389"/>
          <a:ext cx="3571875" cy="7360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33132</xdr:colOff>
      <xdr:row>0</xdr:row>
      <xdr:rowOff>33132</xdr:rowOff>
    </xdr:from>
    <xdr:to>
      <xdr:col>0</xdr:col>
      <xdr:colOff>577083</xdr:colOff>
      <xdr:row>2</xdr:row>
      <xdr:rowOff>150818</xdr:rowOff>
    </xdr:to>
    <xdr:pic>
      <xdr:nvPicPr>
        <xdr:cNvPr id="2" name="Imagem 1">
          <a:extLst>
            <a:ext uri="{FF2B5EF4-FFF2-40B4-BE49-F238E27FC236}">
              <a16:creationId xmlns:a16="http://schemas.microsoft.com/office/drawing/2014/main" xmlns="" id="{9473682B-8008-41D5-9E2B-598C469BD3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3132" y="33132"/>
          <a:ext cx="543951" cy="540099"/>
        </a:xfrm>
        <a:prstGeom prst="rect">
          <a:avLst/>
        </a:prstGeom>
      </xdr:spPr>
    </xdr:pic>
    <xdr:clientData/>
  </xdr:twoCellAnchor>
  <xdr:twoCellAnchor editAs="oneCell">
    <xdr:from>
      <xdr:col>3</xdr:col>
      <xdr:colOff>333375</xdr:colOff>
      <xdr:row>31</xdr:row>
      <xdr:rowOff>0</xdr:rowOff>
    </xdr:from>
    <xdr:to>
      <xdr:col>8</xdr:col>
      <xdr:colOff>361536</xdr:colOff>
      <xdr:row>32</xdr:row>
      <xdr:rowOff>72473</xdr:rowOff>
    </xdr:to>
    <xdr:pic>
      <xdr:nvPicPr>
        <xdr:cNvPr id="3" name="Imagem 2">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196962" y="10162761"/>
          <a:ext cx="3009900" cy="238125"/>
        </a:xfrm>
        <a:prstGeom prst="rect">
          <a:avLst/>
        </a:prstGeom>
      </xdr:spPr>
    </xdr:pic>
    <xdr:clientData/>
  </xdr:twoCellAnchor>
  <xdr:twoCellAnchor editAs="oneCell">
    <xdr:from>
      <xdr:col>3</xdr:col>
      <xdr:colOff>0</xdr:colOff>
      <xdr:row>32</xdr:row>
      <xdr:rowOff>81998</xdr:rowOff>
    </xdr:from>
    <xdr:to>
      <xdr:col>8</xdr:col>
      <xdr:colOff>590136</xdr:colOff>
      <xdr:row>36</xdr:row>
      <xdr:rowOff>155401</xdr:rowOff>
    </xdr:to>
    <xdr:pic>
      <xdr:nvPicPr>
        <xdr:cNvPr id="4" name="Imagem 3">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863587" y="10410411"/>
          <a:ext cx="3571875" cy="73601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582051</xdr:colOff>
      <xdr:row>2</xdr:row>
      <xdr:rowOff>155786</xdr:rowOff>
    </xdr:to>
    <xdr:pic>
      <xdr:nvPicPr>
        <xdr:cNvPr id="2" name="Imagem 1">
          <a:extLst>
            <a:ext uri="{FF2B5EF4-FFF2-40B4-BE49-F238E27FC236}">
              <a16:creationId xmlns:a16="http://schemas.microsoft.com/office/drawing/2014/main" xmlns="" id="{F47647BC-E1DD-4EFF-96CA-21C4DCD653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38100"/>
          <a:ext cx="543951" cy="536786"/>
        </a:xfrm>
        <a:prstGeom prst="rect">
          <a:avLst/>
        </a:prstGeom>
      </xdr:spPr>
    </xdr:pic>
    <xdr:clientData/>
  </xdr:twoCellAnchor>
  <xdr:twoCellAnchor editAs="oneCell">
    <xdr:from>
      <xdr:col>3</xdr:col>
      <xdr:colOff>333375</xdr:colOff>
      <xdr:row>31</xdr:row>
      <xdr:rowOff>0</xdr:rowOff>
    </xdr:from>
    <xdr:to>
      <xdr:col>8</xdr:col>
      <xdr:colOff>342900</xdr:colOff>
      <xdr:row>32</xdr:row>
      <xdr:rowOff>76200</xdr:rowOff>
    </xdr:to>
    <xdr:pic>
      <xdr:nvPicPr>
        <xdr:cNvPr id="5" name="Imagem 4">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200275" y="10325100"/>
          <a:ext cx="3009900" cy="238125"/>
        </a:xfrm>
        <a:prstGeom prst="rect">
          <a:avLst/>
        </a:prstGeom>
      </xdr:spPr>
    </xdr:pic>
    <xdr:clientData/>
  </xdr:twoCellAnchor>
  <xdr:twoCellAnchor editAs="oneCell">
    <xdr:from>
      <xdr:col>3</xdr:col>
      <xdr:colOff>0</xdr:colOff>
      <xdr:row>32</xdr:row>
      <xdr:rowOff>85725</xdr:rowOff>
    </xdr:from>
    <xdr:to>
      <xdr:col>8</xdr:col>
      <xdr:colOff>571500</xdr:colOff>
      <xdr:row>37</xdr:row>
      <xdr:rowOff>12112</xdr:rowOff>
    </xdr:to>
    <xdr:pic>
      <xdr:nvPicPr>
        <xdr:cNvPr id="6" name="Imagem 5">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866900" y="10572750"/>
          <a:ext cx="3571875" cy="7360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333375</xdr:colOff>
      <xdr:row>30</xdr:row>
      <xdr:rowOff>0</xdr:rowOff>
    </xdr:from>
    <xdr:to>
      <xdr:col>8</xdr:col>
      <xdr:colOff>342900</xdr:colOff>
      <xdr:row>31</xdr:row>
      <xdr:rowOff>76200</xdr:rowOff>
    </xdr:to>
    <xdr:pic>
      <xdr:nvPicPr>
        <xdr:cNvPr id="8" name="Imagem 7">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tretch>
          <a:fillRect/>
        </a:stretch>
      </xdr:blipFill>
      <xdr:spPr>
        <a:xfrm>
          <a:off x="2095500" y="11191875"/>
          <a:ext cx="3009900" cy="238125"/>
        </a:xfrm>
        <a:prstGeom prst="rect">
          <a:avLst/>
        </a:prstGeom>
      </xdr:spPr>
    </xdr:pic>
    <xdr:clientData/>
  </xdr:twoCellAnchor>
  <xdr:twoCellAnchor editAs="oneCell">
    <xdr:from>
      <xdr:col>3</xdr:col>
      <xdr:colOff>0</xdr:colOff>
      <xdr:row>31</xdr:row>
      <xdr:rowOff>85725</xdr:rowOff>
    </xdr:from>
    <xdr:to>
      <xdr:col>8</xdr:col>
      <xdr:colOff>571500</xdr:colOff>
      <xdr:row>36</xdr:row>
      <xdr:rowOff>12112</xdr:rowOff>
    </xdr:to>
    <xdr:pic>
      <xdr:nvPicPr>
        <xdr:cNvPr id="9" name="Imagem 8">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1762125" y="11439525"/>
          <a:ext cx="3571875" cy="736012"/>
        </a:xfrm>
        <a:prstGeom prst="rect">
          <a:avLst/>
        </a:prstGeom>
      </xdr:spPr>
    </xdr:pic>
    <xdr:clientData/>
  </xdr:twoCellAnchor>
  <xdr:twoCellAnchor editAs="oneCell">
    <xdr:from>
      <xdr:col>0</xdr:col>
      <xdr:colOff>21166</xdr:colOff>
      <xdr:row>0</xdr:row>
      <xdr:rowOff>21166</xdr:rowOff>
    </xdr:from>
    <xdr:to>
      <xdr:col>0</xdr:col>
      <xdr:colOff>562817</xdr:colOff>
      <xdr:row>2</xdr:row>
      <xdr:rowOff>138852</xdr:rowOff>
    </xdr:to>
    <xdr:pic>
      <xdr:nvPicPr>
        <xdr:cNvPr id="6" name="Imagem 5">
          <a:extLst>
            <a:ext uri="{FF2B5EF4-FFF2-40B4-BE49-F238E27FC236}">
              <a16:creationId xmlns:a16="http://schemas.microsoft.com/office/drawing/2014/main" xmlns="" id="{F56D5862-70B2-44DC-91C9-AC71984F0FD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21166" y="21166"/>
          <a:ext cx="541651" cy="54101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33132</xdr:colOff>
      <xdr:row>0</xdr:row>
      <xdr:rowOff>33132</xdr:rowOff>
    </xdr:from>
    <xdr:to>
      <xdr:col>0</xdr:col>
      <xdr:colOff>574783</xdr:colOff>
      <xdr:row>2</xdr:row>
      <xdr:rowOff>150818</xdr:rowOff>
    </xdr:to>
    <xdr:pic>
      <xdr:nvPicPr>
        <xdr:cNvPr id="3" name="Imagem 2">
          <a:extLst>
            <a:ext uri="{FF2B5EF4-FFF2-40B4-BE49-F238E27FC236}">
              <a16:creationId xmlns:a16="http://schemas.microsoft.com/office/drawing/2014/main" xmlns="" id="{A647A700-79EA-463D-8A7B-F653A444BB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3132" y="33132"/>
          <a:ext cx="543951" cy="540099"/>
        </a:xfrm>
        <a:prstGeom prst="rect">
          <a:avLst/>
        </a:prstGeom>
      </xdr:spPr>
    </xdr:pic>
    <xdr:clientData/>
  </xdr:twoCellAnchor>
  <xdr:twoCellAnchor editAs="oneCell">
    <xdr:from>
      <xdr:col>3</xdr:col>
      <xdr:colOff>333375</xdr:colOff>
      <xdr:row>30</xdr:row>
      <xdr:rowOff>0</xdr:rowOff>
    </xdr:from>
    <xdr:to>
      <xdr:col>8</xdr:col>
      <xdr:colOff>361536</xdr:colOff>
      <xdr:row>31</xdr:row>
      <xdr:rowOff>72473</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089288" y="11297478"/>
          <a:ext cx="3009900" cy="238125"/>
        </a:xfrm>
        <a:prstGeom prst="rect">
          <a:avLst/>
        </a:prstGeom>
      </xdr:spPr>
    </xdr:pic>
    <xdr:clientData/>
  </xdr:twoCellAnchor>
  <xdr:twoCellAnchor editAs="oneCell">
    <xdr:from>
      <xdr:col>3</xdr:col>
      <xdr:colOff>0</xdr:colOff>
      <xdr:row>31</xdr:row>
      <xdr:rowOff>81998</xdr:rowOff>
    </xdr:from>
    <xdr:to>
      <xdr:col>8</xdr:col>
      <xdr:colOff>590136</xdr:colOff>
      <xdr:row>35</xdr:row>
      <xdr:rowOff>155401</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755913" y="11545128"/>
          <a:ext cx="3571875" cy="73601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33132</xdr:colOff>
      <xdr:row>0</xdr:row>
      <xdr:rowOff>33132</xdr:rowOff>
    </xdr:from>
    <xdr:to>
      <xdr:col>0</xdr:col>
      <xdr:colOff>574783</xdr:colOff>
      <xdr:row>2</xdr:row>
      <xdr:rowOff>150818</xdr:rowOff>
    </xdr:to>
    <xdr:pic>
      <xdr:nvPicPr>
        <xdr:cNvPr id="3" name="Imagem 2">
          <a:extLst>
            <a:ext uri="{FF2B5EF4-FFF2-40B4-BE49-F238E27FC236}">
              <a16:creationId xmlns:a16="http://schemas.microsoft.com/office/drawing/2014/main" xmlns="" id="{BAE15289-AA87-42A7-80D0-7FF9FDA91B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3132" y="33132"/>
          <a:ext cx="543951" cy="540099"/>
        </a:xfrm>
        <a:prstGeom prst="rect">
          <a:avLst/>
        </a:prstGeom>
      </xdr:spPr>
    </xdr:pic>
    <xdr:clientData/>
  </xdr:twoCellAnchor>
  <xdr:twoCellAnchor editAs="oneCell">
    <xdr:from>
      <xdr:col>3</xdr:col>
      <xdr:colOff>333375</xdr:colOff>
      <xdr:row>29</xdr:row>
      <xdr:rowOff>0</xdr:rowOff>
    </xdr:from>
    <xdr:to>
      <xdr:col>8</xdr:col>
      <xdr:colOff>361536</xdr:colOff>
      <xdr:row>30</xdr:row>
      <xdr:rowOff>72473</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089288" y="10717696"/>
          <a:ext cx="3009900" cy="238125"/>
        </a:xfrm>
        <a:prstGeom prst="rect">
          <a:avLst/>
        </a:prstGeom>
      </xdr:spPr>
    </xdr:pic>
    <xdr:clientData/>
  </xdr:twoCellAnchor>
  <xdr:twoCellAnchor editAs="oneCell">
    <xdr:from>
      <xdr:col>3</xdr:col>
      <xdr:colOff>0</xdr:colOff>
      <xdr:row>30</xdr:row>
      <xdr:rowOff>81998</xdr:rowOff>
    </xdr:from>
    <xdr:to>
      <xdr:col>8</xdr:col>
      <xdr:colOff>590136</xdr:colOff>
      <xdr:row>34</xdr:row>
      <xdr:rowOff>155401</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755913" y="10965346"/>
          <a:ext cx="3571875" cy="73601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582051</xdr:colOff>
      <xdr:row>2</xdr:row>
      <xdr:rowOff>155786</xdr:rowOff>
    </xdr:to>
    <xdr:pic>
      <xdr:nvPicPr>
        <xdr:cNvPr id="3" name="Imagem 2">
          <a:extLst>
            <a:ext uri="{FF2B5EF4-FFF2-40B4-BE49-F238E27FC236}">
              <a16:creationId xmlns:a16="http://schemas.microsoft.com/office/drawing/2014/main" xmlns="" id="{8D66E10A-CAA4-4C35-8590-55A7B9222B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38100"/>
          <a:ext cx="543951" cy="536786"/>
        </a:xfrm>
        <a:prstGeom prst="rect">
          <a:avLst/>
        </a:prstGeom>
      </xdr:spPr>
    </xdr:pic>
    <xdr:clientData/>
  </xdr:twoCellAnchor>
  <xdr:twoCellAnchor editAs="oneCell">
    <xdr:from>
      <xdr:col>3</xdr:col>
      <xdr:colOff>333375</xdr:colOff>
      <xdr:row>30</xdr:row>
      <xdr:rowOff>0</xdr:rowOff>
    </xdr:from>
    <xdr:to>
      <xdr:col>8</xdr:col>
      <xdr:colOff>342900</xdr:colOff>
      <xdr:row>31</xdr:row>
      <xdr:rowOff>76200</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247900" y="11191875"/>
          <a:ext cx="3009900" cy="238125"/>
        </a:xfrm>
        <a:prstGeom prst="rect">
          <a:avLst/>
        </a:prstGeom>
      </xdr:spPr>
    </xdr:pic>
    <xdr:clientData/>
  </xdr:twoCellAnchor>
  <xdr:twoCellAnchor editAs="oneCell">
    <xdr:from>
      <xdr:col>3</xdr:col>
      <xdr:colOff>0</xdr:colOff>
      <xdr:row>31</xdr:row>
      <xdr:rowOff>85725</xdr:rowOff>
    </xdr:from>
    <xdr:to>
      <xdr:col>8</xdr:col>
      <xdr:colOff>571500</xdr:colOff>
      <xdr:row>36</xdr:row>
      <xdr:rowOff>12112</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1914525" y="11439525"/>
          <a:ext cx="3571875" cy="73601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582051</xdr:colOff>
      <xdr:row>2</xdr:row>
      <xdr:rowOff>159099</xdr:rowOff>
    </xdr:to>
    <xdr:pic>
      <xdr:nvPicPr>
        <xdr:cNvPr id="3" name="Imagem 2">
          <a:extLst>
            <a:ext uri="{FF2B5EF4-FFF2-40B4-BE49-F238E27FC236}">
              <a16:creationId xmlns:a16="http://schemas.microsoft.com/office/drawing/2014/main" xmlns="" id="{DF403F74-7734-406D-86D0-6473717E89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38100"/>
          <a:ext cx="543951" cy="540099"/>
        </a:xfrm>
        <a:prstGeom prst="rect">
          <a:avLst/>
        </a:prstGeom>
      </xdr:spPr>
    </xdr:pic>
    <xdr:clientData/>
  </xdr:twoCellAnchor>
  <xdr:twoCellAnchor editAs="oneCell">
    <xdr:from>
      <xdr:col>6</xdr:col>
      <xdr:colOff>333375</xdr:colOff>
      <xdr:row>49</xdr:row>
      <xdr:rowOff>0</xdr:rowOff>
    </xdr:from>
    <xdr:to>
      <xdr:col>14</xdr:col>
      <xdr:colOff>952500</xdr:colOff>
      <xdr:row>50</xdr:row>
      <xdr:rowOff>76200</xdr:rowOff>
    </xdr:to>
    <xdr:pic>
      <xdr:nvPicPr>
        <xdr:cNvPr id="6" name="Imagem 5">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371725" y="9848850"/>
          <a:ext cx="3009900" cy="238125"/>
        </a:xfrm>
        <a:prstGeom prst="rect">
          <a:avLst/>
        </a:prstGeom>
      </xdr:spPr>
    </xdr:pic>
    <xdr:clientData/>
  </xdr:twoCellAnchor>
  <xdr:twoCellAnchor editAs="oneCell">
    <xdr:from>
      <xdr:col>6</xdr:col>
      <xdr:colOff>0</xdr:colOff>
      <xdr:row>50</xdr:row>
      <xdr:rowOff>85725</xdr:rowOff>
    </xdr:from>
    <xdr:to>
      <xdr:col>14</xdr:col>
      <xdr:colOff>1181100</xdr:colOff>
      <xdr:row>55</xdr:row>
      <xdr:rowOff>12112</xdr:rowOff>
    </xdr:to>
    <xdr:pic>
      <xdr:nvPicPr>
        <xdr:cNvPr id="7" name="Imagem 6">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2038350" y="10096500"/>
          <a:ext cx="3571875" cy="73601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582051</xdr:colOff>
      <xdr:row>2</xdr:row>
      <xdr:rowOff>159099</xdr:rowOff>
    </xdr:to>
    <xdr:pic>
      <xdr:nvPicPr>
        <xdr:cNvPr id="3" name="Imagem 2">
          <a:extLst>
            <a:ext uri="{FF2B5EF4-FFF2-40B4-BE49-F238E27FC236}">
              <a16:creationId xmlns:a16="http://schemas.microsoft.com/office/drawing/2014/main" xmlns="" id="{0F7F0E31-A169-4F9F-8F2C-C68388570D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38100"/>
          <a:ext cx="543951" cy="540099"/>
        </a:xfrm>
        <a:prstGeom prst="rect">
          <a:avLst/>
        </a:prstGeom>
      </xdr:spPr>
    </xdr:pic>
    <xdr:clientData/>
  </xdr:twoCellAnchor>
  <xdr:twoCellAnchor editAs="oneCell">
    <xdr:from>
      <xdr:col>6</xdr:col>
      <xdr:colOff>333375</xdr:colOff>
      <xdr:row>49</xdr:row>
      <xdr:rowOff>0</xdr:rowOff>
    </xdr:from>
    <xdr:to>
      <xdr:col>14</xdr:col>
      <xdr:colOff>952500</xdr:colOff>
      <xdr:row>50</xdr:row>
      <xdr:rowOff>76200</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371725" y="9848850"/>
          <a:ext cx="3009900" cy="238125"/>
        </a:xfrm>
        <a:prstGeom prst="rect">
          <a:avLst/>
        </a:prstGeom>
      </xdr:spPr>
    </xdr:pic>
    <xdr:clientData/>
  </xdr:twoCellAnchor>
  <xdr:twoCellAnchor editAs="oneCell">
    <xdr:from>
      <xdr:col>6</xdr:col>
      <xdr:colOff>0</xdr:colOff>
      <xdr:row>50</xdr:row>
      <xdr:rowOff>85725</xdr:rowOff>
    </xdr:from>
    <xdr:to>
      <xdr:col>14</xdr:col>
      <xdr:colOff>1181100</xdr:colOff>
      <xdr:row>55</xdr:row>
      <xdr:rowOff>12112</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2038350" y="10096500"/>
          <a:ext cx="3571875" cy="73601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582051</xdr:colOff>
      <xdr:row>2</xdr:row>
      <xdr:rowOff>159099</xdr:rowOff>
    </xdr:to>
    <xdr:pic>
      <xdr:nvPicPr>
        <xdr:cNvPr id="3" name="Imagem 2">
          <a:extLst>
            <a:ext uri="{FF2B5EF4-FFF2-40B4-BE49-F238E27FC236}">
              <a16:creationId xmlns:a16="http://schemas.microsoft.com/office/drawing/2014/main" xmlns="" id="{D44B2E25-AAFC-4CAB-991C-9E568CB52D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 y="38100"/>
          <a:ext cx="543951" cy="540099"/>
        </a:xfrm>
        <a:prstGeom prst="rect">
          <a:avLst/>
        </a:prstGeom>
      </xdr:spPr>
    </xdr:pic>
    <xdr:clientData/>
  </xdr:twoCellAnchor>
  <xdr:twoCellAnchor editAs="oneCell">
    <xdr:from>
      <xdr:col>6</xdr:col>
      <xdr:colOff>333375</xdr:colOff>
      <xdr:row>49</xdr:row>
      <xdr:rowOff>0</xdr:rowOff>
    </xdr:from>
    <xdr:to>
      <xdr:col>14</xdr:col>
      <xdr:colOff>952500</xdr:colOff>
      <xdr:row>50</xdr:row>
      <xdr:rowOff>76200</xdr:rowOff>
    </xdr:to>
    <xdr:pic>
      <xdr:nvPicPr>
        <xdr:cNvPr id="6" name="Imagem 5">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2371725" y="9848850"/>
          <a:ext cx="3009900" cy="238125"/>
        </a:xfrm>
        <a:prstGeom prst="rect">
          <a:avLst/>
        </a:prstGeom>
      </xdr:spPr>
    </xdr:pic>
    <xdr:clientData/>
  </xdr:twoCellAnchor>
  <xdr:twoCellAnchor editAs="oneCell">
    <xdr:from>
      <xdr:col>6</xdr:col>
      <xdr:colOff>0</xdr:colOff>
      <xdr:row>50</xdr:row>
      <xdr:rowOff>85725</xdr:rowOff>
    </xdr:from>
    <xdr:to>
      <xdr:col>14</xdr:col>
      <xdr:colOff>1181100</xdr:colOff>
      <xdr:row>55</xdr:row>
      <xdr:rowOff>12112</xdr:rowOff>
    </xdr:to>
    <xdr:pic>
      <xdr:nvPicPr>
        <xdr:cNvPr id="7" name="Imagem 6">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2038350" y="10096500"/>
          <a:ext cx="3571875" cy="7360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tabColor theme="0" tint="-4.9989318521683403E-2"/>
  </sheetPr>
  <dimension ref="A1:Q39"/>
  <sheetViews>
    <sheetView showGridLines="0" tabSelected="1" view="pageBreakPreview" zoomScale="90" zoomScaleSheetLayoutView="90" workbookViewId="0">
      <selection activeCell="S16" sqref="S16"/>
    </sheetView>
  </sheetViews>
  <sheetFormatPr defaultRowHeight="12.75"/>
  <cols>
    <col min="1" max="1" width="12.42578125" style="73" customWidth="1"/>
    <col min="2" max="6" width="9" style="73" customWidth="1"/>
    <col min="7" max="8" width="9" style="74" customWidth="1"/>
    <col min="9" max="9" width="10.7109375" style="74" customWidth="1"/>
    <col min="10" max="10" width="6.140625" style="74" hidden="1" customWidth="1"/>
    <col min="11" max="11" width="9.85546875" style="74" hidden="1" customWidth="1"/>
    <col min="12" max="12" width="1" style="74" customWidth="1"/>
    <col min="13" max="13" width="22.85546875" style="75" customWidth="1"/>
    <col min="14" max="14" width="5.7109375" style="73" customWidth="1"/>
    <col min="15" max="15" width="10.5703125" style="73" bestFit="1" customWidth="1"/>
    <col min="16" max="254" width="9.140625" style="73"/>
    <col min="255" max="255" width="5.28515625" style="73" customWidth="1"/>
    <col min="256" max="256" width="1.7109375" style="73" customWidth="1"/>
    <col min="257" max="258" width="5.28515625" style="73" customWidth="1"/>
    <col min="259" max="259" width="1.7109375" style="73" customWidth="1"/>
    <col min="260" max="260" width="5.28515625" style="73" customWidth="1"/>
    <col min="261" max="261" width="5.7109375" style="73" customWidth="1"/>
    <col min="262" max="262" width="7.28515625" style="73" customWidth="1"/>
    <col min="263" max="263" width="7" style="73" customWidth="1"/>
    <col min="264" max="264" width="5.42578125" style="73" customWidth="1"/>
    <col min="265" max="265" width="9.42578125" style="73" customWidth="1"/>
    <col min="266" max="267" width="0" style="73" hidden="1" customWidth="1"/>
    <col min="268" max="268" width="1" style="73" customWidth="1"/>
    <col min="269" max="269" width="44.7109375" style="73" customWidth="1"/>
    <col min="270" max="270" width="5.7109375" style="73" customWidth="1"/>
    <col min="271" max="271" width="6" style="73" customWidth="1"/>
    <col min="272" max="510" width="9.140625" style="73"/>
    <col min="511" max="511" width="5.28515625" style="73" customWidth="1"/>
    <col min="512" max="512" width="1.7109375" style="73" customWidth="1"/>
    <col min="513" max="514" width="5.28515625" style="73" customWidth="1"/>
    <col min="515" max="515" width="1.7109375" style="73" customWidth="1"/>
    <col min="516" max="516" width="5.28515625" style="73" customWidth="1"/>
    <col min="517" max="517" width="5.7109375" style="73" customWidth="1"/>
    <col min="518" max="518" width="7.28515625" style="73" customWidth="1"/>
    <col min="519" max="519" width="7" style="73" customWidth="1"/>
    <col min="520" max="520" width="5.42578125" style="73" customWidth="1"/>
    <col min="521" max="521" width="9.42578125" style="73" customWidth="1"/>
    <col min="522" max="523" width="0" style="73" hidden="1" customWidth="1"/>
    <col min="524" max="524" width="1" style="73" customWidth="1"/>
    <col min="525" max="525" width="44.7109375" style="73" customWidth="1"/>
    <col min="526" max="526" width="5.7109375" style="73" customWidth="1"/>
    <col min="527" max="527" width="6" style="73" customWidth="1"/>
    <col min="528" max="766" width="9.140625" style="73"/>
    <col min="767" max="767" width="5.28515625" style="73" customWidth="1"/>
    <col min="768" max="768" width="1.7109375" style="73" customWidth="1"/>
    <col min="769" max="770" width="5.28515625" style="73" customWidth="1"/>
    <col min="771" max="771" width="1.7109375" style="73" customWidth="1"/>
    <col min="772" max="772" width="5.28515625" style="73" customWidth="1"/>
    <col min="773" max="773" width="5.7109375" style="73" customWidth="1"/>
    <col min="774" max="774" width="7.28515625" style="73" customWidth="1"/>
    <col min="775" max="775" width="7" style="73" customWidth="1"/>
    <col min="776" max="776" width="5.42578125" style="73" customWidth="1"/>
    <col min="777" max="777" width="9.42578125" style="73" customWidth="1"/>
    <col min="778" max="779" width="0" style="73" hidden="1" customWidth="1"/>
    <col min="780" max="780" width="1" style="73" customWidth="1"/>
    <col min="781" max="781" width="44.7109375" style="73" customWidth="1"/>
    <col min="782" max="782" width="5.7109375" style="73" customWidth="1"/>
    <col min="783" max="783" width="6" style="73" customWidth="1"/>
    <col min="784" max="1022" width="9.140625" style="73"/>
    <col min="1023" max="1023" width="5.28515625" style="73" customWidth="1"/>
    <col min="1024" max="1024" width="1.7109375" style="73" customWidth="1"/>
    <col min="1025" max="1026" width="5.28515625" style="73" customWidth="1"/>
    <col min="1027" max="1027" width="1.7109375" style="73" customWidth="1"/>
    <col min="1028" max="1028" width="5.28515625" style="73" customWidth="1"/>
    <col min="1029" max="1029" width="5.7109375" style="73" customWidth="1"/>
    <col min="1030" max="1030" width="7.28515625" style="73" customWidth="1"/>
    <col min="1031" max="1031" width="7" style="73" customWidth="1"/>
    <col min="1032" max="1032" width="5.42578125" style="73" customWidth="1"/>
    <col min="1033" max="1033" width="9.42578125" style="73" customWidth="1"/>
    <col min="1034" max="1035" width="0" style="73" hidden="1" customWidth="1"/>
    <col min="1036" max="1036" width="1" style="73" customWidth="1"/>
    <col min="1037" max="1037" width="44.7109375" style="73" customWidth="1"/>
    <col min="1038" max="1038" width="5.7109375" style="73" customWidth="1"/>
    <col min="1039" max="1039" width="6" style="73" customWidth="1"/>
    <col min="1040" max="1278" width="9.140625" style="73"/>
    <col min="1279" max="1279" width="5.28515625" style="73" customWidth="1"/>
    <col min="1280" max="1280" width="1.7109375" style="73" customWidth="1"/>
    <col min="1281" max="1282" width="5.28515625" style="73" customWidth="1"/>
    <col min="1283" max="1283" width="1.7109375" style="73" customWidth="1"/>
    <col min="1284" max="1284" width="5.28515625" style="73" customWidth="1"/>
    <col min="1285" max="1285" width="5.7109375" style="73" customWidth="1"/>
    <col min="1286" max="1286" width="7.28515625" style="73" customWidth="1"/>
    <col min="1287" max="1287" width="7" style="73" customWidth="1"/>
    <col min="1288" max="1288" width="5.42578125" style="73" customWidth="1"/>
    <col min="1289" max="1289" width="9.42578125" style="73" customWidth="1"/>
    <col min="1290" max="1291" width="0" style="73" hidden="1" customWidth="1"/>
    <col min="1292" max="1292" width="1" style="73" customWidth="1"/>
    <col min="1293" max="1293" width="44.7109375" style="73" customWidth="1"/>
    <col min="1294" max="1294" width="5.7109375" style="73" customWidth="1"/>
    <col min="1295" max="1295" width="6" style="73" customWidth="1"/>
    <col min="1296" max="1534" width="9.140625" style="73"/>
    <col min="1535" max="1535" width="5.28515625" style="73" customWidth="1"/>
    <col min="1536" max="1536" width="1.7109375" style="73" customWidth="1"/>
    <col min="1537" max="1538" width="5.28515625" style="73" customWidth="1"/>
    <col min="1539" max="1539" width="1.7109375" style="73" customWidth="1"/>
    <col min="1540" max="1540" width="5.28515625" style="73" customWidth="1"/>
    <col min="1541" max="1541" width="5.7109375" style="73" customWidth="1"/>
    <col min="1542" max="1542" width="7.28515625" style="73" customWidth="1"/>
    <col min="1543" max="1543" width="7" style="73" customWidth="1"/>
    <col min="1544" max="1544" width="5.42578125" style="73" customWidth="1"/>
    <col min="1545" max="1545" width="9.42578125" style="73" customWidth="1"/>
    <col min="1546" max="1547" width="0" style="73" hidden="1" customWidth="1"/>
    <col min="1548" max="1548" width="1" style="73" customWidth="1"/>
    <col min="1549" max="1549" width="44.7109375" style="73" customWidth="1"/>
    <col min="1550" max="1550" width="5.7109375" style="73" customWidth="1"/>
    <col min="1551" max="1551" width="6" style="73" customWidth="1"/>
    <col min="1552" max="1790" width="9.140625" style="73"/>
    <col min="1791" max="1791" width="5.28515625" style="73" customWidth="1"/>
    <col min="1792" max="1792" width="1.7109375" style="73" customWidth="1"/>
    <col min="1793" max="1794" width="5.28515625" style="73" customWidth="1"/>
    <col min="1795" max="1795" width="1.7109375" style="73" customWidth="1"/>
    <col min="1796" max="1796" width="5.28515625" style="73" customWidth="1"/>
    <col min="1797" max="1797" width="5.7109375" style="73" customWidth="1"/>
    <col min="1798" max="1798" width="7.28515625" style="73" customWidth="1"/>
    <col min="1799" max="1799" width="7" style="73" customWidth="1"/>
    <col min="1800" max="1800" width="5.42578125" style="73" customWidth="1"/>
    <col min="1801" max="1801" width="9.42578125" style="73" customWidth="1"/>
    <col min="1802" max="1803" width="0" style="73" hidden="1" customWidth="1"/>
    <col min="1804" max="1804" width="1" style="73" customWidth="1"/>
    <col min="1805" max="1805" width="44.7109375" style="73" customWidth="1"/>
    <col min="1806" max="1806" width="5.7109375" style="73" customWidth="1"/>
    <col min="1807" max="1807" width="6" style="73" customWidth="1"/>
    <col min="1808" max="2046" width="9.140625" style="73"/>
    <col min="2047" max="2047" width="5.28515625" style="73" customWidth="1"/>
    <col min="2048" max="2048" width="1.7109375" style="73" customWidth="1"/>
    <col min="2049" max="2050" width="5.28515625" style="73" customWidth="1"/>
    <col min="2051" max="2051" width="1.7109375" style="73" customWidth="1"/>
    <col min="2052" max="2052" width="5.28515625" style="73" customWidth="1"/>
    <col min="2053" max="2053" width="5.7109375" style="73" customWidth="1"/>
    <col min="2054" max="2054" width="7.28515625" style="73" customWidth="1"/>
    <col min="2055" max="2055" width="7" style="73" customWidth="1"/>
    <col min="2056" max="2056" width="5.42578125" style="73" customWidth="1"/>
    <col min="2057" max="2057" width="9.42578125" style="73" customWidth="1"/>
    <col min="2058" max="2059" width="0" style="73" hidden="1" customWidth="1"/>
    <col min="2060" max="2060" width="1" style="73" customWidth="1"/>
    <col min="2061" max="2061" width="44.7109375" style="73" customWidth="1"/>
    <col min="2062" max="2062" width="5.7109375" style="73" customWidth="1"/>
    <col min="2063" max="2063" width="6" style="73" customWidth="1"/>
    <col min="2064" max="2302" width="9.140625" style="73"/>
    <col min="2303" max="2303" width="5.28515625" style="73" customWidth="1"/>
    <col min="2304" max="2304" width="1.7109375" style="73" customWidth="1"/>
    <col min="2305" max="2306" width="5.28515625" style="73" customWidth="1"/>
    <col min="2307" max="2307" width="1.7109375" style="73" customWidth="1"/>
    <col min="2308" max="2308" width="5.28515625" style="73" customWidth="1"/>
    <col min="2309" max="2309" width="5.7109375" style="73" customWidth="1"/>
    <col min="2310" max="2310" width="7.28515625" style="73" customWidth="1"/>
    <col min="2311" max="2311" width="7" style="73" customWidth="1"/>
    <col min="2312" max="2312" width="5.42578125" style="73" customWidth="1"/>
    <col min="2313" max="2313" width="9.42578125" style="73" customWidth="1"/>
    <col min="2314" max="2315" width="0" style="73" hidden="1" customWidth="1"/>
    <col min="2316" max="2316" width="1" style="73" customWidth="1"/>
    <col min="2317" max="2317" width="44.7109375" style="73" customWidth="1"/>
    <col min="2318" max="2318" width="5.7109375" style="73" customWidth="1"/>
    <col min="2319" max="2319" width="6" style="73" customWidth="1"/>
    <col min="2320" max="2558" width="9.140625" style="73"/>
    <col min="2559" max="2559" width="5.28515625" style="73" customWidth="1"/>
    <col min="2560" max="2560" width="1.7109375" style="73" customWidth="1"/>
    <col min="2561" max="2562" width="5.28515625" style="73" customWidth="1"/>
    <col min="2563" max="2563" width="1.7109375" style="73" customWidth="1"/>
    <col min="2564" max="2564" width="5.28515625" style="73" customWidth="1"/>
    <col min="2565" max="2565" width="5.7109375" style="73" customWidth="1"/>
    <col min="2566" max="2566" width="7.28515625" style="73" customWidth="1"/>
    <col min="2567" max="2567" width="7" style="73" customWidth="1"/>
    <col min="2568" max="2568" width="5.42578125" style="73" customWidth="1"/>
    <col min="2569" max="2569" width="9.42578125" style="73" customWidth="1"/>
    <col min="2570" max="2571" width="0" style="73" hidden="1" customWidth="1"/>
    <col min="2572" max="2572" width="1" style="73" customWidth="1"/>
    <col min="2573" max="2573" width="44.7109375" style="73" customWidth="1"/>
    <col min="2574" max="2574" width="5.7109375" style="73" customWidth="1"/>
    <col min="2575" max="2575" width="6" style="73" customWidth="1"/>
    <col min="2576" max="2814" width="9.140625" style="73"/>
    <col min="2815" max="2815" width="5.28515625" style="73" customWidth="1"/>
    <col min="2816" max="2816" width="1.7109375" style="73" customWidth="1"/>
    <col min="2817" max="2818" width="5.28515625" style="73" customWidth="1"/>
    <col min="2819" max="2819" width="1.7109375" style="73" customWidth="1"/>
    <col min="2820" max="2820" width="5.28515625" style="73" customWidth="1"/>
    <col min="2821" max="2821" width="5.7109375" style="73" customWidth="1"/>
    <col min="2822" max="2822" width="7.28515625" style="73" customWidth="1"/>
    <col min="2823" max="2823" width="7" style="73" customWidth="1"/>
    <col min="2824" max="2824" width="5.42578125" style="73" customWidth="1"/>
    <col min="2825" max="2825" width="9.42578125" style="73" customWidth="1"/>
    <col min="2826" max="2827" width="0" style="73" hidden="1" customWidth="1"/>
    <col min="2828" max="2828" width="1" style="73" customWidth="1"/>
    <col min="2829" max="2829" width="44.7109375" style="73" customWidth="1"/>
    <col min="2830" max="2830" width="5.7109375" style="73" customWidth="1"/>
    <col min="2831" max="2831" width="6" style="73" customWidth="1"/>
    <col min="2832" max="3070" width="9.140625" style="73"/>
    <col min="3071" max="3071" width="5.28515625" style="73" customWidth="1"/>
    <col min="3072" max="3072" width="1.7109375" style="73" customWidth="1"/>
    <col min="3073" max="3074" width="5.28515625" style="73" customWidth="1"/>
    <col min="3075" max="3075" width="1.7109375" style="73" customWidth="1"/>
    <col min="3076" max="3076" width="5.28515625" style="73" customWidth="1"/>
    <col min="3077" max="3077" width="5.7109375" style="73" customWidth="1"/>
    <col min="3078" max="3078" width="7.28515625" style="73" customWidth="1"/>
    <col min="3079" max="3079" width="7" style="73" customWidth="1"/>
    <col min="3080" max="3080" width="5.42578125" style="73" customWidth="1"/>
    <col min="3081" max="3081" width="9.42578125" style="73" customWidth="1"/>
    <col min="3082" max="3083" width="0" style="73" hidden="1" customWidth="1"/>
    <col min="3084" max="3084" width="1" style="73" customWidth="1"/>
    <col min="3085" max="3085" width="44.7109375" style="73" customWidth="1"/>
    <col min="3086" max="3086" width="5.7109375" style="73" customWidth="1"/>
    <col min="3087" max="3087" width="6" style="73" customWidth="1"/>
    <col min="3088" max="3326" width="9.140625" style="73"/>
    <col min="3327" max="3327" width="5.28515625" style="73" customWidth="1"/>
    <col min="3328" max="3328" width="1.7109375" style="73" customWidth="1"/>
    <col min="3329" max="3330" width="5.28515625" style="73" customWidth="1"/>
    <col min="3331" max="3331" width="1.7109375" style="73" customWidth="1"/>
    <col min="3332" max="3332" width="5.28515625" style="73" customWidth="1"/>
    <col min="3333" max="3333" width="5.7109375" style="73" customWidth="1"/>
    <col min="3334" max="3334" width="7.28515625" style="73" customWidth="1"/>
    <col min="3335" max="3335" width="7" style="73" customWidth="1"/>
    <col min="3336" max="3336" width="5.42578125" style="73" customWidth="1"/>
    <col min="3337" max="3337" width="9.42578125" style="73" customWidth="1"/>
    <col min="3338" max="3339" width="0" style="73" hidden="1" customWidth="1"/>
    <col min="3340" max="3340" width="1" style="73" customWidth="1"/>
    <col min="3341" max="3341" width="44.7109375" style="73" customWidth="1"/>
    <col min="3342" max="3342" width="5.7109375" style="73" customWidth="1"/>
    <col min="3343" max="3343" width="6" style="73" customWidth="1"/>
    <col min="3344" max="3582" width="9.140625" style="73"/>
    <col min="3583" max="3583" width="5.28515625" style="73" customWidth="1"/>
    <col min="3584" max="3584" width="1.7109375" style="73" customWidth="1"/>
    <col min="3585" max="3586" width="5.28515625" style="73" customWidth="1"/>
    <col min="3587" max="3587" width="1.7109375" style="73" customWidth="1"/>
    <col min="3588" max="3588" width="5.28515625" style="73" customWidth="1"/>
    <col min="3589" max="3589" width="5.7109375" style="73" customWidth="1"/>
    <col min="3590" max="3590" width="7.28515625" style="73" customWidth="1"/>
    <col min="3591" max="3591" width="7" style="73" customWidth="1"/>
    <col min="3592" max="3592" width="5.42578125" style="73" customWidth="1"/>
    <col min="3593" max="3593" width="9.42578125" style="73" customWidth="1"/>
    <col min="3594" max="3595" width="0" style="73" hidden="1" customWidth="1"/>
    <col min="3596" max="3596" width="1" style="73" customWidth="1"/>
    <col min="3597" max="3597" width="44.7109375" style="73" customWidth="1"/>
    <col min="3598" max="3598" width="5.7109375" style="73" customWidth="1"/>
    <col min="3599" max="3599" width="6" style="73" customWidth="1"/>
    <col min="3600" max="3838" width="9.140625" style="73"/>
    <col min="3839" max="3839" width="5.28515625" style="73" customWidth="1"/>
    <col min="3840" max="3840" width="1.7109375" style="73" customWidth="1"/>
    <col min="3841" max="3842" width="5.28515625" style="73" customWidth="1"/>
    <col min="3843" max="3843" width="1.7109375" style="73" customWidth="1"/>
    <col min="3844" max="3844" width="5.28515625" style="73" customWidth="1"/>
    <col min="3845" max="3845" width="5.7109375" style="73" customWidth="1"/>
    <col min="3846" max="3846" width="7.28515625" style="73" customWidth="1"/>
    <col min="3847" max="3847" width="7" style="73" customWidth="1"/>
    <col min="3848" max="3848" width="5.42578125" style="73" customWidth="1"/>
    <col min="3849" max="3849" width="9.42578125" style="73" customWidth="1"/>
    <col min="3850" max="3851" width="0" style="73" hidden="1" customWidth="1"/>
    <col min="3852" max="3852" width="1" style="73" customWidth="1"/>
    <col min="3853" max="3853" width="44.7109375" style="73" customWidth="1"/>
    <col min="3854" max="3854" width="5.7109375" style="73" customWidth="1"/>
    <col min="3855" max="3855" width="6" style="73" customWidth="1"/>
    <col min="3856" max="4094" width="9.140625" style="73"/>
    <col min="4095" max="4095" width="5.28515625" style="73" customWidth="1"/>
    <col min="4096" max="4096" width="1.7109375" style="73" customWidth="1"/>
    <col min="4097" max="4098" width="5.28515625" style="73" customWidth="1"/>
    <col min="4099" max="4099" width="1.7109375" style="73" customWidth="1"/>
    <col min="4100" max="4100" width="5.28515625" style="73" customWidth="1"/>
    <col min="4101" max="4101" width="5.7109375" style="73" customWidth="1"/>
    <col min="4102" max="4102" width="7.28515625" style="73" customWidth="1"/>
    <col min="4103" max="4103" width="7" style="73" customWidth="1"/>
    <col min="4104" max="4104" width="5.42578125" style="73" customWidth="1"/>
    <col min="4105" max="4105" width="9.42578125" style="73" customWidth="1"/>
    <col min="4106" max="4107" width="0" style="73" hidden="1" customWidth="1"/>
    <col min="4108" max="4108" width="1" style="73" customWidth="1"/>
    <col min="4109" max="4109" width="44.7109375" style="73" customWidth="1"/>
    <col min="4110" max="4110" width="5.7109375" style="73" customWidth="1"/>
    <col min="4111" max="4111" width="6" style="73" customWidth="1"/>
    <col min="4112" max="4350" width="9.140625" style="73"/>
    <col min="4351" max="4351" width="5.28515625" style="73" customWidth="1"/>
    <col min="4352" max="4352" width="1.7109375" style="73" customWidth="1"/>
    <col min="4353" max="4354" width="5.28515625" style="73" customWidth="1"/>
    <col min="4355" max="4355" width="1.7109375" style="73" customWidth="1"/>
    <col min="4356" max="4356" width="5.28515625" style="73" customWidth="1"/>
    <col min="4357" max="4357" width="5.7109375" style="73" customWidth="1"/>
    <col min="4358" max="4358" width="7.28515625" style="73" customWidth="1"/>
    <col min="4359" max="4359" width="7" style="73" customWidth="1"/>
    <col min="4360" max="4360" width="5.42578125" style="73" customWidth="1"/>
    <col min="4361" max="4361" width="9.42578125" style="73" customWidth="1"/>
    <col min="4362" max="4363" width="0" style="73" hidden="1" customWidth="1"/>
    <col min="4364" max="4364" width="1" style="73" customWidth="1"/>
    <col min="4365" max="4365" width="44.7109375" style="73" customWidth="1"/>
    <col min="4366" max="4366" width="5.7109375" style="73" customWidth="1"/>
    <col min="4367" max="4367" width="6" style="73" customWidth="1"/>
    <col min="4368" max="4606" width="9.140625" style="73"/>
    <col min="4607" max="4607" width="5.28515625" style="73" customWidth="1"/>
    <col min="4608" max="4608" width="1.7109375" style="73" customWidth="1"/>
    <col min="4609" max="4610" width="5.28515625" style="73" customWidth="1"/>
    <col min="4611" max="4611" width="1.7109375" style="73" customWidth="1"/>
    <col min="4612" max="4612" width="5.28515625" style="73" customWidth="1"/>
    <col min="4613" max="4613" width="5.7109375" style="73" customWidth="1"/>
    <col min="4614" max="4614" width="7.28515625" style="73" customWidth="1"/>
    <col min="4615" max="4615" width="7" style="73" customWidth="1"/>
    <col min="4616" max="4616" width="5.42578125" style="73" customWidth="1"/>
    <col min="4617" max="4617" width="9.42578125" style="73" customWidth="1"/>
    <col min="4618" max="4619" width="0" style="73" hidden="1" customWidth="1"/>
    <col min="4620" max="4620" width="1" style="73" customWidth="1"/>
    <col min="4621" max="4621" width="44.7109375" style="73" customWidth="1"/>
    <col min="4622" max="4622" width="5.7109375" style="73" customWidth="1"/>
    <col min="4623" max="4623" width="6" style="73" customWidth="1"/>
    <col min="4624" max="4862" width="9.140625" style="73"/>
    <col min="4863" max="4863" width="5.28515625" style="73" customWidth="1"/>
    <col min="4864" max="4864" width="1.7109375" style="73" customWidth="1"/>
    <col min="4865" max="4866" width="5.28515625" style="73" customWidth="1"/>
    <col min="4867" max="4867" width="1.7109375" style="73" customWidth="1"/>
    <col min="4868" max="4868" width="5.28515625" style="73" customWidth="1"/>
    <col min="4869" max="4869" width="5.7109375" style="73" customWidth="1"/>
    <col min="4870" max="4870" width="7.28515625" style="73" customWidth="1"/>
    <col min="4871" max="4871" width="7" style="73" customWidth="1"/>
    <col min="4872" max="4872" width="5.42578125" style="73" customWidth="1"/>
    <col min="4873" max="4873" width="9.42578125" style="73" customWidth="1"/>
    <col min="4874" max="4875" width="0" style="73" hidden="1" customWidth="1"/>
    <col min="4876" max="4876" width="1" style="73" customWidth="1"/>
    <col min="4877" max="4877" width="44.7109375" style="73" customWidth="1"/>
    <col min="4878" max="4878" width="5.7109375" style="73" customWidth="1"/>
    <col min="4879" max="4879" width="6" style="73" customWidth="1"/>
    <col min="4880" max="5118" width="9.140625" style="73"/>
    <col min="5119" max="5119" width="5.28515625" style="73" customWidth="1"/>
    <col min="5120" max="5120" width="1.7109375" style="73" customWidth="1"/>
    <col min="5121" max="5122" width="5.28515625" style="73" customWidth="1"/>
    <col min="5123" max="5123" width="1.7109375" style="73" customWidth="1"/>
    <col min="5124" max="5124" width="5.28515625" style="73" customWidth="1"/>
    <col min="5125" max="5125" width="5.7109375" style="73" customWidth="1"/>
    <col min="5126" max="5126" width="7.28515625" style="73" customWidth="1"/>
    <col min="5127" max="5127" width="7" style="73" customWidth="1"/>
    <col min="5128" max="5128" width="5.42578125" style="73" customWidth="1"/>
    <col min="5129" max="5129" width="9.42578125" style="73" customWidth="1"/>
    <col min="5130" max="5131" width="0" style="73" hidden="1" customWidth="1"/>
    <col min="5132" max="5132" width="1" style="73" customWidth="1"/>
    <col min="5133" max="5133" width="44.7109375" style="73" customWidth="1"/>
    <col min="5134" max="5134" width="5.7109375" style="73" customWidth="1"/>
    <col min="5135" max="5135" width="6" style="73" customWidth="1"/>
    <col min="5136" max="5374" width="9.140625" style="73"/>
    <col min="5375" max="5375" width="5.28515625" style="73" customWidth="1"/>
    <col min="5376" max="5376" width="1.7109375" style="73" customWidth="1"/>
    <col min="5377" max="5378" width="5.28515625" style="73" customWidth="1"/>
    <col min="5379" max="5379" width="1.7109375" style="73" customWidth="1"/>
    <col min="5380" max="5380" width="5.28515625" style="73" customWidth="1"/>
    <col min="5381" max="5381" width="5.7109375" style="73" customWidth="1"/>
    <col min="5382" max="5382" width="7.28515625" style="73" customWidth="1"/>
    <col min="5383" max="5383" width="7" style="73" customWidth="1"/>
    <col min="5384" max="5384" width="5.42578125" style="73" customWidth="1"/>
    <col min="5385" max="5385" width="9.42578125" style="73" customWidth="1"/>
    <col min="5386" max="5387" width="0" style="73" hidden="1" customWidth="1"/>
    <col min="5388" max="5388" width="1" style="73" customWidth="1"/>
    <col min="5389" max="5389" width="44.7109375" style="73" customWidth="1"/>
    <col min="5390" max="5390" width="5.7109375" style="73" customWidth="1"/>
    <col min="5391" max="5391" width="6" style="73" customWidth="1"/>
    <col min="5392" max="5630" width="9.140625" style="73"/>
    <col min="5631" max="5631" width="5.28515625" style="73" customWidth="1"/>
    <col min="5632" max="5632" width="1.7109375" style="73" customWidth="1"/>
    <col min="5633" max="5634" width="5.28515625" style="73" customWidth="1"/>
    <col min="5635" max="5635" width="1.7109375" style="73" customWidth="1"/>
    <col min="5636" max="5636" width="5.28515625" style="73" customWidth="1"/>
    <col min="5637" max="5637" width="5.7109375" style="73" customWidth="1"/>
    <col min="5638" max="5638" width="7.28515625" style="73" customWidth="1"/>
    <col min="5639" max="5639" width="7" style="73" customWidth="1"/>
    <col min="5640" max="5640" width="5.42578125" style="73" customWidth="1"/>
    <col min="5641" max="5641" width="9.42578125" style="73" customWidth="1"/>
    <col min="5642" max="5643" width="0" style="73" hidden="1" customWidth="1"/>
    <col min="5644" max="5644" width="1" style="73" customWidth="1"/>
    <col min="5645" max="5645" width="44.7109375" style="73" customWidth="1"/>
    <col min="5646" max="5646" width="5.7109375" style="73" customWidth="1"/>
    <col min="5647" max="5647" width="6" style="73" customWidth="1"/>
    <col min="5648" max="5886" width="9.140625" style="73"/>
    <col min="5887" max="5887" width="5.28515625" style="73" customWidth="1"/>
    <col min="5888" max="5888" width="1.7109375" style="73" customWidth="1"/>
    <col min="5889" max="5890" width="5.28515625" style="73" customWidth="1"/>
    <col min="5891" max="5891" width="1.7109375" style="73" customWidth="1"/>
    <col min="5892" max="5892" width="5.28515625" style="73" customWidth="1"/>
    <col min="5893" max="5893" width="5.7109375" style="73" customWidth="1"/>
    <col min="5894" max="5894" width="7.28515625" style="73" customWidth="1"/>
    <col min="5895" max="5895" width="7" style="73" customWidth="1"/>
    <col min="5896" max="5896" width="5.42578125" style="73" customWidth="1"/>
    <col min="5897" max="5897" width="9.42578125" style="73" customWidth="1"/>
    <col min="5898" max="5899" width="0" style="73" hidden="1" customWidth="1"/>
    <col min="5900" max="5900" width="1" style="73" customWidth="1"/>
    <col min="5901" max="5901" width="44.7109375" style="73" customWidth="1"/>
    <col min="5902" max="5902" width="5.7109375" style="73" customWidth="1"/>
    <col min="5903" max="5903" width="6" style="73" customWidth="1"/>
    <col min="5904" max="6142" width="9.140625" style="73"/>
    <col min="6143" max="6143" width="5.28515625" style="73" customWidth="1"/>
    <col min="6144" max="6144" width="1.7109375" style="73" customWidth="1"/>
    <col min="6145" max="6146" width="5.28515625" style="73" customWidth="1"/>
    <col min="6147" max="6147" width="1.7109375" style="73" customWidth="1"/>
    <col min="6148" max="6148" width="5.28515625" style="73" customWidth="1"/>
    <col min="6149" max="6149" width="5.7109375" style="73" customWidth="1"/>
    <col min="6150" max="6150" width="7.28515625" style="73" customWidth="1"/>
    <col min="6151" max="6151" width="7" style="73" customWidth="1"/>
    <col min="6152" max="6152" width="5.42578125" style="73" customWidth="1"/>
    <col min="6153" max="6153" width="9.42578125" style="73" customWidth="1"/>
    <col min="6154" max="6155" width="0" style="73" hidden="1" customWidth="1"/>
    <col min="6156" max="6156" width="1" style="73" customWidth="1"/>
    <col min="6157" max="6157" width="44.7109375" style="73" customWidth="1"/>
    <col min="6158" max="6158" width="5.7109375" style="73" customWidth="1"/>
    <col min="6159" max="6159" width="6" style="73" customWidth="1"/>
    <col min="6160" max="6398" width="9.140625" style="73"/>
    <col min="6399" max="6399" width="5.28515625" style="73" customWidth="1"/>
    <col min="6400" max="6400" width="1.7109375" style="73" customWidth="1"/>
    <col min="6401" max="6402" width="5.28515625" style="73" customWidth="1"/>
    <col min="6403" max="6403" width="1.7109375" style="73" customWidth="1"/>
    <col min="6404" max="6404" width="5.28515625" style="73" customWidth="1"/>
    <col min="6405" max="6405" width="5.7109375" style="73" customWidth="1"/>
    <col min="6406" max="6406" width="7.28515625" style="73" customWidth="1"/>
    <col min="6407" max="6407" width="7" style="73" customWidth="1"/>
    <col min="6408" max="6408" width="5.42578125" style="73" customWidth="1"/>
    <col min="6409" max="6409" width="9.42578125" style="73" customWidth="1"/>
    <col min="6410" max="6411" width="0" style="73" hidden="1" customWidth="1"/>
    <col min="6412" max="6412" width="1" style="73" customWidth="1"/>
    <col min="6413" max="6413" width="44.7109375" style="73" customWidth="1"/>
    <col min="6414" max="6414" width="5.7109375" style="73" customWidth="1"/>
    <col min="6415" max="6415" width="6" style="73" customWidth="1"/>
    <col min="6416" max="6654" width="9.140625" style="73"/>
    <col min="6655" max="6655" width="5.28515625" style="73" customWidth="1"/>
    <col min="6656" max="6656" width="1.7109375" style="73" customWidth="1"/>
    <col min="6657" max="6658" width="5.28515625" style="73" customWidth="1"/>
    <col min="6659" max="6659" width="1.7109375" style="73" customWidth="1"/>
    <col min="6660" max="6660" width="5.28515625" style="73" customWidth="1"/>
    <col min="6661" max="6661" width="5.7109375" style="73" customWidth="1"/>
    <col min="6662" max="6662" width="7.28515625" style="73" customWidth="1"/>
    <col min="6663" max="6663" width="7" style="73" customWidth="1"/>
    <col min="6664" max="6664" width="5.42578125" style="73" customWidth="1"/>
    <col min="6665" max="6665" width="9.42578125" style="73" customWidth="1"/>
    <col min="6666" max="6667" width="0" style="73" hidden="1" customWidth="1"/>
    <col min="6668" max="6668" width="1" style="73" customWidth="1"/>
    <col min="6669" max="6669" width="44.7109375" style="73" customWidth="1"/>
    <col min="6670" max="6670" width="5.7109375" style="73" customWidth="1"/>
    <col min="6671" max="6671" width="6" style="73" customWidth="1"/>
    <col min="6672" max="6910" width="9.140625" style="73"/>
    <col min="6911" max="6911" width="5.28515625" style="73" customWidth="1"/>
    <col min="6912" max="6912" width="1.7109375" style="73" customWidth="1"/>
    <col min="6913" max="6914" width="5.28515625" style="73" customWidth="1"/>
    <col min="6915" max="6915" width="1.7109375" style="73" customWidth="1"/>
    <col min="6916" max="6916" width="5.28515625" style="73" customWidth="1"/>
    <col min="6917" max="6917" width="5.7109375" style="73" customWidth="1"/>
    <col min="6918" max="6918" width="7.28515625" style="73" customWidth="1"/>
    <col min="6919" max="6919" width="7" style="73" customWidth="1"/>
    <col min="6920" max="6920" width="5.42578125" style="73" customWidth="1"/>
    <col min="6921" max="6921" width="9.42578125" style="73" customWidth="1"/>
    <col min="6922" max="6923" width="0" style="73" hidden="1" customWidth="1"/>
    <col min="6924" max="6924" width="1" style="73" customWidth="1"/>
    <col min="6925" max="6925" width="44.7109375" style="73" customWidth="1"/>
    <col min="6926" max="6926" width="5.7109375" style="73" customWidth="1"/>
    <col min="6927" max="6927" width="6" style="73" customWidth="1"/>
    <col min="6928" max="7166" width="9.140625" style="73"/>
    <col min="7167" max="7167" width="5.28515625" style="73" customWidth="1"/>
    <col min="7168" max="7168" width="1.7109375" style="73" customWidth="1"/>
    <col min="7169" max="7170" width="5.28515625" style="73" customWidth="1"/>
    <col min="7171" max="7171" width="1.7109375" style="73" customWidth="1"/>
    <col min="7172" max="7172" width="5.28515625" style="73" customWidth="1"/>
    <col min="7173" max="7173" width="5.7109375" style="73" customWidth="1"/>
    <col min="7174" max="7174" width="7.28515625" style="73" customWidth="1"/>
    <col min="7175" max="7175" width="7" style="73" customWidth="1"/>
    <col min="7176" max="7176" width="5.42578125" style="73" customWidth="1"/>
    <col min="7177" max="7177" width="9.42578125" style="73" customWidth="1"/>
    <col min="7178" max="7179" width="0" style="73" hidden="1" customWidth="1"/>
    <col min="7180" max="7180" width="1" style="73" customWidth="1"/>
    <col min="7181" max="7181" width="44.7109375" style="73" customWidth="1"/>
    <col min="7182" max="7182" width="5.7109375" style="73" customWidth="1"/>
    <col min="7183" max="7183" width="6" style="73" customWidth="1"/>
    <col min="7184" max="7422" width="9.140625" style="73"/>
    <col min="7423" max="7423" width="5.28515625" style="73" customWidth="1"/>
    <col min="7424" max="7424" width="1.7109375" style="73" customWidth="1"/>
    <col min="7425" max="7426" width="5.28515625" style="73" customWidth="1"/>
    <col min="7427" max="7427" width="1.7109375" style="73" customWidth="1"/>
    <col min="7428" max="7428" width="5.28515625" style="73" customWidth="1"/>
    <col min="7429" max="7429" width="5.7109375" style="73" customWidth="1"/>
    <col min="7430" max="7430" width="7.28515625" style="73" customWidth="1"/>
    <col min="7431" max="7431" width="7" style="73" customWidth="1"/>
    <col min="7432" max="7432" width="5.42578125" style="73" customWidth="1"/>
    <col min="7433" max="7433" width="9.42578125" style="73" customWidth="1"/>
    <col min="7434" max="7435" width="0" style="73" hidden="1" customWidth="1"/>
    <col min="7436" max="7436" width="1" style="73" customWidth="1"/>
    <col min="7437" max="7437" width="44.7109375" style="73" customWidth="1"/>
    <col min="7438" max="7438" width="5.7109375" style="73" customWidth="1"/>
    <col min="7439" max="7439" width="6" style="73" customWidth="1"/>
    <col min="7440" max="7678" width="9.140625" style="73"/>
    <col min="7679" max="7679" width="5.28515625" style="73" customWidth="1"/>
    <col min="7680" max="7680" width="1.7109375" style="73" customWidth="1"/>
    <col min="7681" max="7682" width="5.28515625" style="73" customWidth="1"/>
    <col min="7683" max="7683" width="1.7109375" style="73" customWidth="1"/>
    <col min="7684" max="7684" width="5.28515625" style="73" customWidth="1"/>
    <col min="7685" max="7685" width="5.7109375" style="73" customWidth="1"/>
    <col min="7686" max="7686" width="7.28515625" style="73" customWidth="1"/>
    <col min="7687" max="7687" width="7" style="73" customWidth="1"/>
    <col min="7688" max="7688" width="5.42578125" style="73" customWidth="1"/>
    <col min="7689" max="7689" width="9.42578125" style="73" customWidth="1"/>
    <col min="7690" max="7691" width="0" style="73" hidden="1" customWidth="1"/>
    <col min="7692" max="7692" width="1" style="73" customWidth="1"/>
    <col min="7693" max="7693" width="44.7109375" style="73" customWidth="1"/>
    <col min="7694" max="7694" width="5.7109375" style="73" customWidth="1"/>
    <col min="7695" max="7695" width="6" style="73" customWidth="1"/>
    <col min="7696" max="7934" width="9.140625" style="73"/>
    <col min="7935" max="7935" width="5.28515625" style="73" customWidth="1"/>
    <col min="7936" max="7936" width="1.7109375" style="73" customWidth="1"/>
    <col min="7937" max="7938" width="5.28515625" style="73" customWidth="1"/>
    <col min="7939" max="7939" width="1.7109375" style="73" customWidth="1"/>
    <col min="7940" max="7940" width="5.28515625" style="73" customWidth="1"/>
    <col min="7941" max="7941" width="5.7109375" style="73" customWidth="1"/>
    <col min="7942" max="7942" width="7.28515625" style="73" customWidth="1"/>
    <col min="7943" max="7943" width="7" style="73" customWidth="1"/>
    <col min="7944" max="7944" width="5.42578125" style="73" customWidth="1"/>
    <col min="7945" max="7945" width="9.42578125" style="73" customWidth="1"/>
    <col min="7946" max="7947" width="0" style="73" hidden="1" customWidth="1"/>
    <col min="7948" max="7948" width="1" style="73" customWidth="1"/>
    <col min="7949" max="7949" width="44.7109375" style="73" customWidth="1"/>
    <col min="7950" max="7950" width="5.7109375" style="73" customWidth="1"/>
    <col min="7951" max="7951" width="6" style="73" customWidth="1"/>
    <col min="7952" max="8190" width="9.140625" style="73"/>
    <col min="8191" max="8191" width="5.28515625" style="73" customWidth="1"/>
    <col min="8192" max="8192" width="1.7109375" style="73" customWidth="1"/>
    <col min="8193" max="8194" width="5.28515625" style="73" customWidth="1"/>
    <col min="8195" max="8195" width="1.7109375" style="73" customWidth="1"/>
    <col min="8196" max="8196" width="5.28515625" style="73" customWidth="1"/>
    <col min="8197" max="8197" width="5.7109375" style="73" customWidth="1"/>
    <col min="8198" max="8198" width="7.28515625" style="73" customWidth="1"/>
    <col min="8199" max="8199" width="7" style="73" customWidth="1"/>
    <col min="8200" max="8200" width="5.42578125" style="73" customWidth="1"/>
    <col min="8201" max="8201" width="9.42578125" style="73" customWidth="1"/>
    <col min="8202" max="8203" width="0" style="73" hidden="1" customWidth="1"/>
    <col min="8204" max="8204" width="1" style="73" customWidth="1"/>
    <col min="8205" max="8205" width="44.7109375" style="73" customWidth="1"/>
    <col min="8206" max="8206" width="5.7109375" style="73" customWidth="1"/>
    <col min="8207" max="8207" width="6" style="73" customWidth="1"/>
    <col min="8208" max="8446" width="9.140625" style="73"/>
    <col min="8447" max="8447" width="5.28515625" style="73" customWidth="1"/>
    <col min="8448" max="8448" width="1.7109375" style="73" customWidth="1"/>
    <col min="8449" max="8450" width="5.28515625" style="73" customWidth="1"/>
    <col min="8451" max="8451" width="1.7109375" style="73" customWidth="1"/>
    <col min="8452" max="8452" width="5.28515625" style="73" customWidth="1"/>
    <col min="8453" max="8453" width="5.7109375" style="73" customWidth="1"/>
    <col min="8454" max="8454" width="7.28515625" style="73" customWidth="1"/>
    <col min="8455" max="8455" width="7" style="73" customWidth="1"/>
    <col min="8456" max="8456" width="5.42578125" style="73" customWidth="1"/>
    <col min="8457" max="8457" width="9.42578125" style="73" customWidth="1"/>
    <col min="8458" max="8459" width="0" style="73" hidden="1" customWidth="1"/>
    <col min="8460" max="8460" width="1" style="73" customWidth="1"/>
    <col min="8461" max="8461" width="44.7109375" style="73" customWidth="1"/>
    <col min="8462" max="8462" width="5.7109375" style="73" customWidth="1"/>
    <col min="8463" max="8463" width="6" style="73" customWidth="1"/>
    <col min="8464" max="8702" width="9.140625" style="73"/>
    <col min="8703" max="8703" width="5.28515625" style="73" customWidth="1"/>
    <col min="8704" max="8704" width="1.7109375" style="73" customWidth="1"/>
    <col min="8705" max="8706" width="5.28515625" style="73" customWidth="1"/>
    <col min="8707" max="8707" width="1.7109375" style="73" customWidth="1"/>
    <col min="8708" max="8708" width="5.28515625" style="73" customWidth="1"/>
    <col min="8709" max="8709" width="5.7109375" style="73" customWidth="1"/>
    <col min="8710" max="8710" width="7.28515625" style="73" customWidth="1"/>
    <col min="8711" max="8711" width="7" style="73" customWidth="1"/>
    <col min="8712" max="8712" width="5.42578125" style="73" customWidth="1"/>
    <col min="8713" max="8713" width="9.42578125" style="73" customWidth="1"/>
    <col min="8714" max="8715" width="0" style="73" hidden="1" customWidth="1"/>
    <col min="8716" max="8716" width="1" style="73" customWidth="1"/>
    <col min="8717" max="8717" width="44.7109375" style="73" customWidth="1"/>
    <col min="8718" max="8718" width="5.7109375" style="73" customWidth="1"/>
    <col min="8719" max="8719" width="6" style="73" customWidth="1"/>
    <col min="8720" max="8958" width="9.140625" style="73"/>
    <col min="8959" max="8959" width="5.28515625" style="73" customWidth="1"/>
    <col min="8960" max="8960" width="1.7109375" style="73" customWidth="1"/>
    <col min="8961" max="8962" width="5.28515625" style="73" customWidth="1"/>
    <col min="8963" max="8963" width="1.7109375" style="73" customWidth="1"/>
    <col min="8964" max="8964" width="5.28515625" style="73" customWidth="1"/>
    <col min="8965" max="8965" width="5.7109375" style="73" customWidth="1"/>
    <col min="8966" max="8966" width="7.28515625" style="73" customWidth="1"/>
    <col min="8967" max="8967" width="7" style="73" customWidth="1"/>
    <col min="8968" max="8968" width="5.42578125" style="73" customWidth="1"/>
    <col min="8969" max="8969" width="9.42578125" style="73" customWidth="1"/>
    <col min="8970" max="8971" width="0" style="73" hidden="1" customWidth="1"/>
    <col min="8972" max="8972" width="1" style="73" customWidth="1"/>
    <col min="8973" max="8973" width="44.7109375" style="73" customWidth="1"/>
    <col min="8974" max="8974" width="5.7109375" style="73" customWidth="1"/>
    <col min="8975" max="8975" width="6" style="73" customWidth="1"/>
    <col min="8976" max="9214" width="9.140625" style="73"/>
    <col min="9215" max="9215" width="5.28515625" style="73" customWidth="1"/>
    <col min="9216" max="9216" width="1.7109375" style="73" customWidth="1"/>
    <col min="9217" max="9218" width="5.28515625" style="73" customWidth="1"/>
    <col min="9219" max="9219" width="1.7109375" style="73" customWidth="1"/>
    <col min="9220" max="9220" width="5.28515625" style="73" customWidth="1"/>
    <col min="9221" max="9221" width="5.7109375" style="73" customWidth="1"/>
    <col min="9222" max="9222" width="7.28515625" style="73" customWidth="1"/>
    <col min="9223" max="9223" width="7" style="73" customWidth="1"/>
    <col min="9224" max="9224" width="5.42578125" style="73" customWidth="1"/>
    <col min="9225" max="9225" width="9.42578125" style="73" customWidth="1"/>
    <col min="9226" max="9227" width="0" style="73" hidden="1" customWidth="1"/>
    <col min="9228" max="9228" width="1" style="73" customWidth="1"/>
    <col min="9229" max="9229" width="44.7109375" style="73" customWidth="1"/>
    <col min="9230" max="9230" width="5.7109375" style="73" customWidth="1"/>
    <col min="9231" max="9231" width="6" style="73" customWidth="1"/>
    <col min="9232" max="9470" width="9.140625" style="73"/>
    <col min="9471" max="9471" width="5.28515625" style="73" customWidth="1"/>
    <col min="9472" max="9472" width="1.7109375" style="73" customWidth="1"/>
    <col min="9473" max="9474" width="5.28515625" style="73" customWidth="1"/>
    <col min="9475" max="9475" width="1.7109375" style="73" customWidth="1"/>
    <col min="9476" max="9476" width="5.28515625" style="73" customWidth="1"/>
    <col min="9477" max="9477" width="5.7109375" style="73" customWidth="1"/>
    <col min="9478" max="9478" width="7.28515625" style="73" customWidth="1"/>
    <col min="9479" max="9479" width="7" style="73" customWidth="1"/>
    <col min="9480" max="9480" width="5.42578125" style="73" customWidth="1"/>
    <col min="9481" max="9481" width="9.42578125" style="73" customWidth="1"/>
    <col min="9482" max="9483" width="0" style="73" hidden="1" customWidth="1"/>
    <col min="9484" max="9484" width="1" style="73" customWidth="1"/>
    <col min="9485" max="9485" width="44.7109375" style="73" customWidth="1"/>
    <col min="9486" max="9486" width="5.7109375" style="73" customWidth="1"/>
    <col min="9487" max="9487" width="6" style="73" customWidth="1"/>
    <col min="9488" max="9726" width="9.140625" style="73"/>
    <col min="9727" max="9727" width="5.28515625" style="73" customWidth="1"/>
    <col min="9728" max="9728" width="1.7109375" style="73" customWidth="1"/>
    <col min="9729" max="9730" width="5.28515625" style="73" customWidth="1"/>
    <col min="9731" max="9731" width="1.7109375" style="73" customWidth="1"/>
    <col min="9732" max="9732" width="5.28515625" style="73" customWidth="1"/>
    <col min="9733" max="9733" width="5.7109375" style="73" customWidth="1"/>
    <col min="9734" max="9734" width="7.28515625" style="73" customWidth="1"/>
    <col min="9735" max="9735" width="7" style="73" customWidth="1"/>
    <col min="9736" max="9736" width="5.42578125" style="73" customWidth="1"/>
    <col min="9737" max="9737" width="9.42578125" style="73" customWidth="1"/>
    <col min="9738" max="9739" width="0" style="73" hidden="1" customWidth="1"/>
    <col min="9740" max="9740" width="1" style="73" customWidth="1"/>
    <col min="9741" max="9741" width="44.7109375" style="73" customWidth="1"/>
    <col min="9742" max="9742" width="5.7109375" style="73" customWidth="1"/>
    <col min="9743" max="9743" width="6" style="73" customWidth="1"/>
    <col min="9744" max="9982" width="9.140625" style="73"/>
    <col min="9983" max="9983" width="5.28515625" style="73" customWidth="1"/>
    <col min="9984" max="9984" width="1.7109375" style="73" customWidth="1"/>
    <col min="9985" max="9986" width="5.28515625" style="73" customWidth="1"/>
    <col min="9987" max="9987" width="1.7109375" style="73" customWidth="1"/>
    <col min="9988" max="9988" width="5.28515625" style="73" customWidth="1"/>
    <col min="9989" max="9989" width="5.7109375" style="73" customWidth="1"/>
    <col min="9990" max="9990" width="7.28515625" style="73" customWidth="1"/>
    <col min="9991" max="9991" width="7" style="73" customWidth="1"/>
    <col min="9992" max="9992" width="5.42578125" style="73" customWidth="1"/>
    <col min="9993" max="9993" width="9.42578125" style="73" customWidth="1"/>
    <col min="9994" max="9995" width="0" style="73" hidden="1" customWidth="1"/>
    <col min="9996" max="9996" width="1" style="73" customWidth="1"/>
    <col min="9997" max="9997" width="44.7109375" style="73" customWidth="1"/>
    <col min="9998" max="9998" width="5.7109375" style="73" customWidth="1"/>
    <col min="9999" max="9999" width="6" style="73" customWidth="1"/>
    <col min="10000" max="10238" width="9.140625" style="73"/>
    <col min="10239" max="10239" width="5.28515625" style="73" customWidth="1"/>
    <col min="10240" max="10240" width="1.7109375" style="73" customWidth="1"/>
    <col min="10241" max="10242" width="5.28515625" style="73" customWidth="1"/>
    <col min="10243" max="10243" width="1.7109375" style="73" customWidth="1"/>
    <col min="10244" max="10244" width="5.28515625" style="73" customWidth="1"/>
    <col min="10245" max="10245" width="5.7109375" style="73" customWidth="1"/>
    <col min="10246" max="10246" width="7.28515625" style="73" customWidth="1"/>
    <col min="10247" max="10247" width="7" style="73" customWidth="1"/>
    <col min="10248" max="10248" width="5.42578125" style="73" customWidth="1"/>
    <col min="10249" max="10249" width="9.42578125" style="73" customWidth="1"/>
    <col min="10250" max="10251" width="0" style="73" hidden="1" customWidth="1"/>
    <col min="10252" max="10252" width="1" style="73" customWidth="1"/>
    <col min="10253" max="10253" width="44.7109375" style="73" customWidth="1"/>
    <col min="10254" max="10254" width="5.7109375" style="73" customWidth="1"/>
    <col min="10255" max="10255" width="6" style="73" customWidth="1"/>
    <col min="10256" max="10494" width="9.140625" style="73"/>
    <col min="10495" max="10495" width="5.28515625" style="73" customWidth="1"/>
    <col min="10496" max="10496" width="1.7109375" style="73" customWidth="1"/>
    <col min="10497" max="10498" width="5.28515625" style="73" customWidth="1"/>
    <col min="10499" max="10499" width="1.7109375" style="73" customWidth="1"/>
    <col min="10500" max="10500" width="5.28515625" style="73" customWidth="1"/>
    <col min="10501" max="10501" width="5.7109375" style="73" customWidth="1"/>
    <col min="10502" max="10502" width="7.28515625" style="73" customWidth="1"/>
    <col min="10503" max="10503" width="7" style="73" customWidth="1"/>
    <col min="10504" max="10504" width="5.42578125" style="73" customWidth="1"/>
    <col min="10505" max="10505" width="9.42578125" style="73" customWidth="1"/>
    <col min="10506" max="10507" width="0" style="73" hidden="1" customWidth="1"/>
    <col min="10508" max="10508" width="1" style="73" customWidth="1"/>
    <col min="10509" max="10509" width="44.7109375" style="73" customWidth="1"/>
    <col min="10510" max="10510" width="5.7109375" style="73" customWidth="1"/>
    <col min="10511" max="10511" width="6" style="73" customWidth="1"/>
    <col min="10512" max="10750" width="9.140625" style="73"/>
    <col min="10751" max="10751" width="5.28515625" style="73" customWidth="1"/>
    <col min="10752" max="10752" width="1.7109375" style="73" customWidth="1"/>
    <col min="10753" max="10754" width="5.28515625" style="73" customWidth="1"/>
    <col min="10755" max="10755" width="1.7109375" style="73" customWidth="1"/>
    <col min="10756" max="10756" width="5.28515625" style="73" customWidth="1"/>
    <col min="10757" max="10757" width="5.7109375" style="73" customWidth="1"/>
    <col min="10758" max="10758" width="7.28515625" style="73" customWidth="1"/>
    <col min="10759" max="10759" width="7" style="73" customWidth="1"/>
    <col min="10760" max="10760" width="5.42578125" style="73" customWidth="1"/>
    <col min="10761" max="10761" width="9.42578125" style="73" customWidth="1"/>
    <col min="10762" max="10763" width="0" style="73" hidden="1" customWidth="1"/>
    <col min="10764" max="10764" width="1" style="73" customWidth="1"/>
    <col min="10765" max="10765" width="44.7109375" style="73" customWidth="1"/>
    <col min="10766" max="10766" width="5.7109375" style="73" customWidth="1"/>
    <col min="10767" max="10767" width="6" style="73" customWidth="1"/>
    <col min="10768" max="11006" width="9.140625" style="73"/>
    <col min="11007" max="11007" width="5.28515625" style="73" customWidth="1"/>
    <col min="11008" max="11008" width="1.7109375" style="73" customWidth="1"/>
    <col min="11009" max="11010" width="5.28515625" style="73" customWidth="1"/>
    <col min="11011" max="11011" width="1.7109375" style="73" customWidth="1"/>
    <col min="11012" max="11012" width="5.28515625" style="73" customWidth="1"/>
    <col min="11013" max="11013" width="5.7109375" style="73" customWidth="1"/>
    <col min="11014" max="11014" width="7.28515625" style="73" customWidth="1"/>
    <col min="11015" max="11015" width="7" style="73" customWidth="1"/>
    <col min="11016" max="11016" width="5.42578125" style="73" customWidth="1"/>
    <col min="11017" max="11017" width="9.42578125" style="73" customWidth="1"/>
    <col min="11018" max="11019" width="0" style="73" hidden="1" customWidth="1"/>
    <col min="11020" max="11020" width="1" style="73" customWidth="1"/>
    <col min="11021" max="11021" width="44.7109375" style="73" customWidth="1"/>
    <col min="11022" max="11022" width="5.7109375" style="73" customWidth="1"/>
    <col min="11023" max="11023" width="6" style="73" customWidth="1"/>
    <col min="11024" max="11262" width="9.140625" style="73"/>
    <col min="11263" max="11263" width="5.28515625" style="73" customWidth="1"/>
    <col min="11264" max="11264" width="1.7109375" style="73" customWidth="1"/>
    <col min="11265" max="11266" width="5.28515625" style="73" customWidth="1"/>
    <col min="11267" max="11267" width="1.7109375" style="73" customWidth="1"/>
    <col min="11268" max="11268" width="5.28515625" style="73" customWidth="1"/>
    <col min="11269" max="11269" width="5.7109375" style="73" customWidth="1"/>
    <col min="11270" max="11270" width="7.28515625" style="73" customWidth="1"/>
    <col min="11271" max="11271" width="7" style="73" customWidth="1"/>
    <col min="11272" max="11272" width="5.42578125" style="73" customWidth="1"/>
    <col min="11273" max="11273" width="9.42578125" style="73" customWidth="1"/>
    <col min="11274" max="11275" width="0" style="73" hidden="1" customWidth="1"/>
    <col min="11276" max="11276" width="1" style="73" customWidth="1"/>
    <col min="11277" max="11277" width="44.7109375" style="73" customWidth="1"/>
    <col min="11278" max="11278" width="5.7109375" style="73" customWidth="1"/>
    <col min="11279" max="11279" width="6" style="73" customWidth="1"/>
    <col min="11280" max="11518" width="9.140625" style="73"/>
    <col min="11519" max="11519" width="5.28515625" style="73" customWidth="1"/>
    <col min="11520" max="11520" width="1.7109375" style="73" customWidth="1"/>
    <col min="11521" max="11522" width="5.28515625" style="73" customWidth="1"/>
    <col min="11523" max="11523" width="1.7109375" style="73" customWidth="1"/>
    <col min="11524" max="11524" width="5.28515625" style="73" customWidth="1"/>
    <col min="11525" max="11525" width="5.7109375" style="73" customWidth="1"/>
    <col min="11526" max="11526" width="7.28515625" style="73" customWidth="1"/>
    <col min="11527" max="11527" width="7" style="73" customWidth="1"/>
    <col min="11528" max="11528" width="5.42578125" style="73" customWidth="1"/>
    <col min="11529" max="11529" width="9.42578125" style="73" customWidth="1"/>
    <col min="11530" max="11531" width="0" style="73" hidden="1" customWidth="1"/>
    <col min="11532" max="11532" width="1" style="73" customWidth="1"/>
    <col min="11533" max="11533" width="44.7109375" style="73" customWidth="1"/>
    <col min="11534" max="11534" width="5.7109375" style="73" customWidth="1"/>
    <col min="11535" max="11535" width="6" style="73" customWidth="1"/>
    <col min="11536" max="11774" width="9.140625" style="73"/>
    <col min="11775" max="11775" width="5.28515625" style="73" customWidth="1"/>
    <col min="11776" max="11776" width="1.7109375" style="73" customWidth="1"/>
    <col min="11777" max="11778" width="5.28515625" style="73" customWidth="1"/>
    <col min="11779" max="11779" width="1.7109375" style="73" customWidth="1"/>
    <col min="11780" max="11780" width="5.28515625" style="73" customWidth="1"/>
    <col min="11781" max="11781" width="5.7109375" style="73" customWidth="1"/>
    <col min="11782" max="11782" width="7.28515625" style="73" customWidth="1"/>
    <col min="11783" max="11783" width="7" style="73" customWidth="1"/>
    <col min="11784" max="11784" width="5.42578125" style="73" customWidth="1"/>
    <col min="11785" max="11785" width="9.42578125" style="73" customWidth="1"/>
    <col min="11786" max="11787" width="0" style="73" hidden="1" customWidth="1"/>
    <col min="11788" max="11788" width="1" style="73" customWidth="1"/>
    <col min="11789" max="11789" width="44.7109375" style="73" customWidth="1"/>
    <col min="11790" max="11790" width="5.7109375" style="73" customWidth="1"/>
    <col min="11791" max="11791" width="6" style="73" customWidth="1"/>
    <col min="11792" max="12030" width="9.140625" style="73"/>
    <col min="12031" max="12031" width="5.28515625" style="73" customWidth="1"/>
    <col min="12032" max="12032" width="1.7109375" style="73" customWidth="1"/>
    <col min="12033" max="12034" width="5.28515625" style="73" customWidth="1"/>
    <col min="12035" max="12035" width="1.7109375" style="73" customWidth="1"/>
    <col min="12036" max="12036" width="5.28515625" style="73" customWidth="1"/>
    <col min="12037" max="12037" width="5.7109375" style="73" customWidth="1"/>
    <col min="12038" max="12038" width="7.28515625" style="73" customWidth="1"/>
    <col min="12039" max="12039" width="7" style="73" customWidth="1"/>
    <col min="12040" max="12040" width="5.42578125" style="73" customWidth="1"/>
    <col min="12041" max="12041" width="9.42578125" style="73" customWidth="1"/>
    <col min="12042" max="12043" width="0" style="73" hidden="1" customWidth="1"/>
    <col min="12044" max="12044" width="1" style="73" customWidth="1"/>
    <col min="12045" max="12045" width="44.7109375" style="73" customWidth="1"/>
    <col min="12046" max="12046" width="5.7109375" style="73" customWidth="1"/>
    <col min="12047" max="12047" width="6" style="73" customWidth="1"/>
    <col min="12048" max="12286" width="9.140625" style="73"/>
    <col min="12287" max="12287" width="5.28515625" style="73" customWidth="1"/>
    <col min="12288" max="12288" width="1.7109375" style="73" customWidth="1"/>
    <col min="12289" max="12290" width="5.28515625" style="73" customWidth="1"/>
    <col min="12291" max="12291" width="1.7109375" style="73" customWidth="1"/>
    <col min="12292" max="12292" width="5.28515625" style="73" customWidth="1"/>
    <col min="12293" max="12293" width="5.7109375" style="73" customWidth="1"/>
    <col min="12294" max="12294" width="7.28515625" style="73" customWidth="1"/>
    <col min="12295" max="12295" width="7" style="73" customWidth="1"/>
    <col min="12296" max="12296" width="5.42578125" style="73" customWidth="1"/>
    <col min="12297" max="12297" width="9.42578125" style="73" customWidth="1"/>
    <col min="12298" max="12299" width="0" style="73" hidden="1" customWidth="1"/>
    <col min="12300" max="12300" width="1" style="73" customWidth="1"/>
    <col min="12301" max="12301" width="44.7109375" style="73" customWidth="1"/>
    <col min="12302" max="12302" width="5.7109375" style="73" customWidth="1"/>
    <col min="12303" max="12303" width="6" style="73" customWidth="1"/>
    <col min="12304" max="12542" width="9.140625" style="73"/>
    <col min="12543" max="12543" width="5.28515625" style="73" customWidth="1"/>
    <col min="12544" max="12544" width="1.7109375" style="73" customWidth="1"/>
    <col min="12545" max="12546" width="5.28515625" style="73" customWidth="1"/>
    <col min="12547" max="12547" width="1.7109375" style="73" customWidth="1"/>
    <col min="12548" max="12548" width="5.28515625" style="73" customWidth="1"/>
    <col min="12549" max="12549" width="5.7109375" style="73" customWidth="1"/>
    <col min="12550" max="12550" width="7.28515625" style="73" customWidth="1"/>
    <col min="12551" max="12551" width="7" style="73" customWidth="1"/>
    <col min="12552" max="12552" width="5.42578125" style="73" customWidth="1"/>
    <col min="12553" max="12553" width="9.42578125" style="73" customWidth="1"/>
    <col min="12554" max="12555" width="0" style="73" hidden="1" customWidth="1"/>
    <col min="12556" max="12556" width="1" style="73" customWidth="1"/>
    <col min="12557" max="12557" width="44.7109375" style="73" customWidth="1"/>
    <col min="12558" max="12558" width="5.7109375" style="73" customWidth="1"/>
    <col min="12559" max="12559" width="6" style="73" customWidth="1"/>
    <col min="12560" max="12798" width="9.140625" style="73"/>
    <col min="12799" max="12799" width="5.28515625" style="73" customWidth="1"/>
    <col min="12800" max="12800" width="1.7109375" style="73" customWidth="1"/>
    <col min="12801" max="12802" width="5.28515625" style="73" customWidth="1"/>
    <col min="12803" max="12803" width="1.7109375" style="73" customWidth="1"/>
    <col min="12804" max="12804" width="5.28515625" style="73" customWidth="1"/>
    <col min="12805" max="12805" width="5.7109375" style="73" customWidth="1"/>
    <col min="12806" max="12806" width="7.28515625" style="73" customWidth="1"/>
    <col min="12807" max="12807" width="7" style="73" customWidth="1"/>
    <col min="12808" max="12808" width="5.42578125" style="73" customWidth="1"/>
    <col min="12809" max="12809" width="9.42578125" style="73" customWidth="1"/>
    <col min="12810" max="12811" width="0" style="73" hidden="1" customWidth="1"/>
    <col min="12812" max="12812" width="1" style="73" customWidth="1"/>
    <col min="12813" max="12813" width="44.7109375" style="73" customWidth="1"/>
    <col min="12814" max="12814" width="5.7109375" style="73" customWidth="1"/>
    <col min="12815" max="12815" width="6" style="73" customWidth="1"/>
    <col min="12816" max="13054" width="9.140625" style="73"/>
    <col min="13055" max="13055" width="5.28515625" style="73" customWidth="1"/>
    <col min="13056" max="13056" width="1.7109375" style="73" customWidth="1"/>
    <col min="13057" max="13058" width="5.28515625" style="73" customWidth="1"/>
    <col min="13059" max="13059" width="1.7109375" style="73" customWidth="1"/>
    <col min="13060" max="13060" width="5.28515625" style="73" customWidth="1"/>
    <col min="13061" max="13061" width="5.7109375" style="73" customWidth="1"/>
    <col min="13062" max="13062" width="7.28515625" style="73" customWidth="1"/>
    <col min="13063" max="13063" width="7" style="73" customWidth="1"/>
    <col min="13064" max="13064" width="5.42578125" style="73" customWidth="1"/>
    <col min="13065" max="13065" width="9.42578125" style="73" customWidth="1"/>
    <col min="13066" max="13067" width="0" style="73" hidden="1" customWidth="1"/>
    <col min="13068" max="13068" width="1" style="73" customWidth="1"/>
    <col min="13069" max="13069" width="44.7109375" style="73" customWidth="1"/>
    <col min="13070" max="13070" width="5.7109375" style="73" customWidth="1"/>
    <col min="13071" max="13071" width="6" style="73" customWidth="1"/>
    <col min="13072" max="13310" width="9.140625" style="73"/>
    <col min="13311" max="13311" width="5.28515625" style="73" customWidth="1"/>
    <col min="13312" max="13312" width="1.7109375" style="73" customWidth="1"/>
    <col min="13313" max="13314" width="5.28515625" style="73" customWidth="1"/>
    <col min="13315" max="13315" width="1.7109375" style="73" customWidth="1"/>
    <col min="13316" max="13316" width="5.28515625" style="73" customWidth="1"/>
    <col min="13317" max="13317" width="5.7109375" style="73" customWidth="1"/>
    <col min="13318" max="13318" width="7.28515625" style="73" customWidth="1"/>
    <col min="13319" max="13319" width="7" style="73" customWidth="1"/>
    <col min="13320" max="13320" width="5.42578125" style="73" customWidth="1"/>
    <col min="13321" max="13321" width="9.42578125" style="73" customWidth="1"/>
    <col min="13322" max="13323" width="0" style="73" hidden="1" customWidth="1"/>
    <col min="13324" max="13324" width="1" style="73" customWidth="1"/>
    <col min="13325" max="13325" width="44.7109375" style="73" customWidth="1"/>
    <col min="13326" max="13326" width="5.7109375" style="73" customWidth="1"/>
    <col min="13327" max="13327" width="6" style="73" customWidth="1"/>
    <col min="13328" max="13566" width="9.140625" style="73"/>
    <col min="13567" max="13567" width="5.28515625" style="73" customWidth="1"/>
    <col min="13568" max="13568" width="1.7109375" style="73" customWidth="1"/>
    <col min="13569" max="13570" width="5.28515625" style="73" customWidth="1"/>
    <col min="13571" max="13571" width="1.7109375" style="73" customWidth="1"/>
    <col min="13572" max="13572" width="5.28515625" style="73" customWidth="1"/>
    <col min="13573" max="13573" width="5.7109375" style="73" customWidth="1"/>
    <col min="13574" max="13574" width="7.28515625" style="73" customWidth="1"/>
    <col min="13575" max="13575" width="7" style="73" customWidth="1"/>
    <col min="13576" max="13576" width="5.42578125" style="73" customWidth="1"/>
    <col min="13577" max="13577" width="9.42578125" style="73" customWidth="1"/>
    <col min="13578" max="13579" width="0" style="73" hidden="1" customWidth="1"/>
    <col min="13580" max="13580" width="1" style="73" customWidth="1"/>
    <col min="13581" max="13581" width="44.7109375" style="73" customWidth="1"/>
    <col min="13582" max="13582" width="5.7109375" style="73" customWidth="1"/>
    <col min="13583" max="13583" width="6" style="73" customWidth="1"/>
    <col min="13584" max="13822" width="9.140625" style="73"/>
    <col min="13823" max="13823" width="5.28515625" style="73" customWidth="1"/>
    <col min="13824" max="13824" width="1.7109375" style="73" customWidth="1"/>
    <col min="13825" max="13826" width="5.28515625" style="73" customWidth="1"/>
    <col min="13827" max="13827" width="1.7109375" style="73" customWidth="1"/>
    <col min="13828" max="13828" width="5.28515625" style="73" customWidth="1"/>
    <col min="13829" max="13829" width="5.7109375" style="73" customWidth="1"/>
    <col min="13830" max="13830" width="7.28515625" style="73" customWidth="1"/>
    <col min="13831" max="13831" width="7" style="73" customWidth="1"/>
    <col min="13832" max="13832" width="5.42578125" style="73" customWidth="1"/>
    <col min="13833" max="13833" width="9.42578125" style="73" customWidth="1"/>
    <col min="13834" max="13835" width="0" style="73" hidden="1" customWidth="1"/>
    <col min="13836" max="13836" width="1" style="73" customWidth="1"/>
    <col min="13837" max="13837" width="44.7109375" style="73" customWidth="1"/>
    <col min="13838" max="13838" width="5.7109375" style="73" customWidth="1"/>
    <col min="13839" max="13839" width="6" style="73" customWidth="1"/>
    <col min="13840" max="14078" width="9.140625" style="73"/>
    <col min="14079" max="14079" width="5.28515625" style="73" customWidth="1"/>
    <col min="14080" max="14080" width="1.7109375" style="73" customWidth="1"/>
    <col min="14081" max="14082" width="5.28515625" style="73" customWidth="1"/>
    <col min="14083" max="14083" width="1.7109375" style="73" customWidth="1"/>
    <col min="14084" max="14084" width="5.28515625" style="73" customWidth="1"/>
    <col min="14085" max="14085" width="5.7109375" style="73" customWidth="1"/>
    <col min="14086" max="14086" width="7.28515625" style="73" customWidth="1"/>
    <col min="14087" max="14087" width="7" style="73" customWidth="1"/>
    <col min="14088" max="14088" width="5.42578125" style="73" customWidth="1"/>
    <col min="14089" max="14089" width="9.42578125" style="73" customWidth="1"/>
    <col min="14090" max="14091" width="0" style="73" hidden="1" customWidth="1"/>
    <col min="14092" max="14092" width="1" style="73" customWidth="1"/>
    <col min="14093" max="14093" width="44.7109375" style="73" customWidth="1"/>
    <col min="14094" max="14094" width="5.7109375" style="73" customWidth="1"/>
    <col min="14095" max="14095" width="6" style="73" customWidth="1"/>
    <col min="14096" max="14334" width="9.140625" style="73"/>
    <col min="14335" max="14335" width="5.28515625" style="73" customWidth="1"/>
    <col min="14336" max="14336" width="1.7109375" style="73" customWidth="1"/>
    <col min="14337" max="14338" width="5.28515625" style="73" customWidth="1"/>
    <col min="14339" max="14339" width="1.7109375" style="73" customWidth="1"/>
    <col min="14340" max="14340" width="5.28515625" style="73" customWidth="1"/>
    <col min="14341" max="14341" width="5.7109375" style="73" customWidth="1"/>
    <col min="14342" max="14342" width="7.28515625" style="73" customWidth="1"/>
    <col min="14343" max="14343" width="7" style="73" customWidth="1"/>
    <col min="14344" max="14344" width="5.42578125" style="73" customWidth="1"/>
    <col min="14345" max="14345" width="9.42578125" style="73" customWidth="1"/>
    <col min="14346" max="14347" width="0" style="73" hidden="1" customWidth="1"/>
    <col min="14348" max="14348" width="1" style="73" customWidth="1"/>
    <col min="14349" max="14349" width="44.7109375" style="73" customWidth="1"/>
    <col min="14350" max="14350" width="5.7109375" style="73" customWidth="1"/>
    <col min="14351" max="14351" width="6" style="73" customWidth="1"/>
    <col min="14352" max="14590" width="9.140625" style="73"/>
    <col min="14591" max="14591" width="5.28515625" style="73" customWidth="1"/>
    <col min="14592" max="14592" width="1.7109375" style="73" customWidth="1"/>
    <col min="14593" max="14594" width="5.28515625" style="73" customWidth="1"/>
    <col min="14595" max="14595" width="1.7109375" style="73" customWidth="1"/>
    <col min="14596" max="14596" width="5.28515625" style="73" customWidth="1"/>
    <col min="14597" max="14597" width="5.7109375" style="73" customWidth="1"/>
    <col min="14598" max="14598" width="7.28515625" style="73" customWidth="1"/>
    <col min="14599" max="14599" width="7" style="73" customWidth="1"/>
    <col min="14600" max="14600" width="5.42578125" style="73" customWidth="1"/>
    <col min="14601" max="14601" width="9.42578125" style="73" customWidth="1"/>
    <col min="14602" max="14603" width="0" style="73" hidden="1" customWidth="1"/>
    <col min="14604" max="14604" width="1" style="73" customWidth="1"/>
    <col min="14605" max="14605" width="44.7109375" style="73" customWidth="1"/>
    <col min="14606" max="14606" width="5.7109375" style="73" customWidth="1"/>
    <col min="14607" max="14607" width="6" style="73" customWidth="1"/>
    <col min="14608" max="14846" width="9.140625" style="73"/>
    <col min="14847" max="14847" width="5.28515625" style="73" customWidth="1"/>
    <col min="14848" max="14848" width="1.7109375" style="73" customWidth="1"/>
    <col min="14849" max="14850" width="5.28515625" style="73" customWidth="1"/>
    <col min="14851" max="14851" width="1.7109375" style="73" customWidth="1"/>
    <col min="14852" max="14852" width="5.28515625" style="73" customWidth="1"/>
    <col min="14853" max="14853" width="5.7109375" style="73" customWidth="1"/>
    <col min="14854" max="14854" width="7.28515625" style="73" customWidth="1"/>
    <col min="14855" max="14855" width="7" style="73" customWidth="1"/>
    <col min="14856" max="14856" width="5.42578125" style="73" customWidth="1"/>
    <col min="14857" max="14857" width="9.42578125" style="73" customWidth="1"/>
    <col min="14858" max="14859" width="0" style="73" hidden="1" customWidth="1"/>
    <col min="14860" max="14860" width="1" style="73" customWidth="1"/>
    <col min="14861" max="14861" width="44.7109375" style="73" customWidth="1"/>
    <col min="14862" max="14862" width="5.7109375" style="73" customWidth="1"/>
    <col min="14863" max="14863" width="6" style="73" customWidth="1"/>
    <col min="14864" max="15102" width="9.140625" style="73"/>
    <col min="15103" max="15103" width="5.28515625" style="73" customWidth="1"/>
    <col min="15104" max="15104" width="1.7109375" style="73" customWidth="1"/>
    <col min="15105" max="15106" width="5.28515625" style="73" customWidth="1"/>
    <col min="15107" max="15107" width="1.7109375" style="73" customWidth="1"/>
    <col min="15108" max="15108" width="5.28515625" style="73" customWidth="1"/>
    <col min="15109" max="15109" width="5.7109375" style="73" customWidth="1"/>
    <col min="15110" max="15110" width="7.28515625" style="73" customWidth="1"/>
    <col min="15111" max="15111" width="7" style="73" customWidth="1"/>
    <col min="15112" max="15112" width="5.42578125" style="73" customWidth="1"/>
    <col min="15113" max="15113" width="9.42578125" style="73" customWidth="1"/>
    <col min="15114" max="15115" width="0" style="73" hidden="1" customWidth="1"/>
    <col min="15116" max="15116" width="1" style="73" customWidth="1"/>
    <col min="15117" max="15117" width="44.7109375" style="73" customWidth="1"/>
    <col min="15118" max="15118" width="5.7109375" style="73" customWidth="1"/>
    <col min="15119" max="15119" width="6" style="73" customWidth="1"/>
    <col min="15120" max="15358" width="9.140625" style="73"/>
    <col min="15359" max="15359" width="5.28515625" style="73" customWidth="1"/>
    <col min="15360" max="15360" width="1.7109375" style="73" customWidth="1"/>
    <col min="15361" max="15362" width="5.28515625" style="73" customWidth="1"/>
    <col min="15363" max="15363" width="1.7109375" style="73" customWidth="1"/>
    <col min="15364" max="15364" width="5.28515625" style="73" customWidth="1"/>
    <col min="15365" max="15365" width="5.7109375" style="73" customWidth="1"/>
    <col min="15366" max="15366" width="7.28515625" style="73" customWidth="1"/>
    <col min="15367" max="15367" width="7" style="73" customWidth="1"/>
    <col min="15368" max="15368" width="5.42578125" style="73" customWidth="1"/>
    <col min="15369" max="15369" width="9.42578125" style="73" customWidth="1"/>
    <col min="15370" max="15371" width="0" style="73" hidden="1" customWidth="1"/>
    <col min="15372" max="15372" width="1" style="73" customWidth="1"/>
    <col min="15373" max="15373" width="44.7109375" style="73" customWidth="1"/>
    <col min="15374" max="15374" width="5.7109375" style="73" customWidth="1"/>
    <col min="15375" max="15375" width="6" style="73" customWidth="1"/>
    <col min="15376" max="15614" width="9.140625" style="73"/>
    <col min="15615" max="15615" width="5.28515625" style="73" customWidth="1"/>
    <col min="15616" max="15616" width="1.7109375" style="73" customWidth="1"/>
    <col min="15617" max="15618" width="5.28515625" style="73" customWidth="1"/>
    <col min="15619" max="15619" width="1.7109375" style="73" customWidth="1"/>
    <col min="15620" max="15620" width="5.28515625" style="73" customWidth="1"/>
    <col min="15621" max="15621" width="5.7109375" style="73" customWidth="1"/>
    <col min="15622" max="15622" width="7.28515625" style="73" customWidth="1"/>
    <col min="15623" max="15623" width="7" style="73" customWidth="1"/>
    <col min="15624" max="15624" width="5.42578125" style="73" customWidth="1"/>
    <col min="15625" max="15625" width="9.42578125" style="73" customWidth="1"/>
    <col min="15626" max="15627" width="0" style="73" hidden="1" customWidth="1"/>
    <col min="15628" max="15628" width="1" style="73" customWidth="1"/>
    <col min="15629" max="15629" width="44.7109375" style="73" customWidth="1"/>
    <col min="15630" max="15630" width="5.7109375" style="73" customWidth="1"/>
    <col min="15631" max="15631" width="6" style="73" customWidth="1"/>
    <col min="15632" max="15870" width="9.140625" style="73"/>
    <col min="15871" max="15871" width="5.28515625" style="73" customWidth="1"/>
    <col min="15872" max="15872" width="1.7109375" style="73" customWidth="1"/>
    <col min="15873" max="15874" width="5.28515625" style="73" customWidth="1"/>
    <col min="15875" max="15875" width="1.7109375" style="73" customWidth="1"/>
    <col min="15876" max="15876" width="5.28515625" style="73" customWidth="1"/>
    <col min="15877" max="15877" width="5.7109375" style="73" customWidth="1"/>
    <col min="15878" max="15878" width="7.28515625" style="73" customWidth="1"/>
    <col min="15879" max="15879" width="7" style="73" customWidth="1"/>
    <col min="15880" max="15880" width="5.42578125" style="73" customWidth="1"/>
    <col min="15881" max="15881" width="9.42578125" style="73" customWidth="1"/>
    <col min="15882" max="15883" width="0" style="73" hidden="1" customWidth="1"/>
    <col min="15884" max="15884" width="1" style="73" customWidth="1"/>
    <col min="15885" max="15885" width="44.7109375" style="73" customWidth="1"/>
    <col min="15886" max="15886" width="5.7109375" style="73" customWidth="1"/>
    <col min="15887" max="15887" width="6" style="73" customWidth="1"/>
    <col min="15888" max="16126" width="9.140625" style="73"/>
    <col min="16127" max="16127" width="5.28515625" style="73" customWidth="1"/>
    <col min="16128" max="16128" width="1.7109375" style="73" customWidth="1"/>
    <col min="16129" max="16130" width="5.28515625" style="73" customWidth="1"/>
    <col min="16131" max="16131" width="1.7109375" style="73" customWidth="1"/>
    <col min="16132" max="16132" width="5.28515625" style="73" customWidth="1"/>
    <col min="16133" max="16133" width="5.7109375" style="73" customWidth="1"/>
    <col min="16134" max="16134" width="7.28515625" style="73" customWidth="1"/>
    <col min="16135" max="16135" width="7" style="73" customWidth="1"/>
    <col min="16136" max="16136" width="5.42578125" style="73" customWidth="1"/>
    <col min="16137" max="16137" width="9.42578125" style="73" customWidth="1"/>
    <col min="16138" max="16139" width="0" style="73" hidden="1" customWidth="1"/>
    <col min="16140" max="16140" width="1" style="73" customWidth="1"/>
    <col min="16141" max="16141" width="44.7109375" style="73" customWidth="1"/>
    <col min="16142" max="16142" width="5.7109375" style="73" customWidth="1"/>
    <col min="16143" max="16143" width="6" style="73" customWidth="1"/>
    <col min="16144" max="16384" width="9.140625" style="73"/>
  </cols>
  <sheetData>
    <row r="1" spans="1:17" s="57" customFormat="1" ht="18" customHeight="1">
      <c r="A1" s="87"/>
      <c r="B1" s="88"/>
      <c r="C1" s="89" t="s">
        <v>95</v>
      </c>
      <c r="D1" s="88"/>
      <c r="E1" s="88"/>
      <c r="F1" s="88"/>
      <c r="G1" s="90"/>
      <c r="H1" s="91"/>
      <c r="I1" s="91"/>
      <c r="J1" s="92"/>
      <c r="K1" s="88"/>
      <c r="L1" s="88"/>
      <c r="M1" s="93"/>
    </row>
    <row r="2" spans="1:17" s="57" customFormat="1" ht="15" customHeight="1">
      <c r="A2" s="94"/>
      <c r="C2" s="58" t="s">
        <v>215</v>
      </c>
      <c r="G2" s="95"/>
      <c r="H2" s="96"/>
      <c r="I2" s="96"/>
      <c r="J2" s="96"/>
      <c r="K2" s="58"/>
      <c r="L2" s="58"/>
      <c r="M2" s="97"/>
      <c r="N2" s="58"/>
      <c r="O2" s="58"/>
      <c r="P2" s="58"/>
    </row>
    <row r="3" spans="1:17" s="57" customFormat="1" ht="15" customHeight="1">
      <c r="A3" s="94"/>
      <c r="C3" s="141" t="s">
        <v>289</v>
      </c>
      <c r="G3" s="95"/>
      <c r="H3" s="96"/>
      <c r="I3" s="96"/>
      <c r="J3" s="96"/>
      <c r="K3" s="58"/>
      <c r="L3" s="58"/>
      <c r="M3" s="97"/>
      <c r="N3" s="58"/>
      <c r="O3" s="58"/>
      <c r="P3" s="58"/>
    </row>
    <row r="4" spans="1:17" s="57" customFormat="1" ht="15" customHeight="1">
      <c r="A4" s="98" t="s">
        <v>4</v>
      </c>
      <c r="B4" s="58" t="s">
        <v>216</v>
      </c>
      <c r="C4" s="58"/>
      <c r="D4" s="58"/>
      <c r="E4" s="58"/>
      <c r="F4" s="58"/>
      <c r="G4" s="96"/>
      <c r="H4" s="96"/>
      <c r="I4" s="96"/>
      <c r="J4" s="99"/>
      <c r="M4" s="100"/>
    </row>
    <row r="5" spans="1:17" s="59" customFormat="1" ht="32.25" customHeight="1">
      <c r="A5" s="101" t="s">
        <v>11</v>
      </c>
      <c r="B5" s="102" t="s">
        <v>10</v>
      </c>
      <c r="C5" s="102"/>
      <c r="D5" s="102"/>
      <c r="E5" s="102"/>
      <c r="F5" s="102"/>
      <c r="G5" s="102"/>
      <c r="H5" s="102"/>
      <c r="I5" s="102"/>
      <c r="J5" s="102"/>
      <c r="K5" s="102"/>
      <c r="L5" s="102"/>
      <c r="M5" s="103"/>
    </row>
    <row r="6" spans="1:17" s="59" customFormat="1" ht="24.95" customHeight="1" thickBot="1">
      <c r="A6" s="104" t="s">
        <v>217</v>
      </c>
      <c r="B6" s="60"/>
      <c r="C6" s="60"/>
      <c r="D6" s="60"/>
      <c r="E6" s="60"/>
      <c r="F6" s="60"/>
      <c r="G6" s="60"/>
      <c r="H6" s="60"/>
      <c r="I6" s="60"/>
      <c r="J6" s="105"/>
      <c r="K6" s="105"/>
      <c r="L6" s="105"/>
      <c r="M6" s="106"/>
      <c r="N6" s="61"/>
    </row>
    <row r="7" spans="1:17" s="64" customFormat="1" ht="15" customHeight="1">
      <c r="A7" s="148" t="s">
        <v>0</v>
      </c>
      <c r="B7" s="149"/>
      <c r="C7" s="149"/>
      <c r="D7" s="149"/>
      <c r="E7" s="149"/>
      <c r="F7" s="149"/>
      <c r="G7" s="149"/>
      <c r="H7" s="149"/>
      <c r="I7" s="149"/>
      <c r="J7" s="149"/>
      <c r="K7" s="150"/>
      <c r="L7" s="62"/>
      <c r="M7" s="151" t="s">
        <v>1</v>
      </c>
      <c r="N7" s="63"/>
      <c r="O7" s="63"/>
      <c r="P7" s="63"/>
    </row>
    <row r="8" spans="1:17" s="64" customFormat="1" ht="9.75" customHeight="1">
      <c r="A8" s="154" t="s">
        <v>5</v>
      </c>
      <c r="B8" s="155" t="s">
        <v>7</v>
      </c>
      <c r="C8" s="156"/>
      <c r="D8" s="156"/>
      <c r="E8" s="156"/>
      <c r="F8" s="156"/>
      <c r="G8" s="156"/>
      <c r="H8" s="157"/>
      <c r="I8" s="161" t="s">
        <v>8</v>
      </c>
      <c r="J8" s="161"/>
      <c r="K8" s="162" t="s">
        <v>2</v>
      </c>
      <c r="L8" s="65"/>
      <c r="M8" s="152"/>
      <c r="N8" s="63"/>
      <c r="O8" s="63"/>
      <c r="P8" s="63"/>
    </row>
    <row r="9" spans="1:17" s="64" customFormat="1" ht="9.75" customHeight="1" thickBot="1">
      <c r="A9" s="154"/>
      <c r="B9" s="158"/>
      <c r="C9" s="159"/>
      <c r="D9" s="159"/>
      <c r="E9" s="159"/>
      <c r="F9" s="159"/>
      <c r="G9" s="159"/>
      <c r="H9" s="160"/>
      <c r="I9" s="161"/>
      <c r="J9" s="161"/>
      <c r="K9" s="163"/>
      <c r="L9" s="65"/>
      <c r="M9" s="153"/>
    </row>
    <row r="10" spans="1:17" s="59" customFormat="1" ht="30" customHeight="1">
      <c r="A10" s="107">
        <v>91867</v>
      </c>
      <c r="B10" s="142" t="s">
        <v>6</v>
      </c>
      <c r="C10" s="143"/>
      <c r="D10" s="143"/>
      <c r="E10" s="143"/>
      <c r="F10" s="143"/>
      <c r="G10" s="143"/>
      <c r="H10" s="144"/>
      <c r="I10" s="66">
        <v>2200</v>
      </c>
      <c r="J10" s="67"/>
      <c r="K10" s="14"/>
      <c r="L10" s="68"/>
      <c r="M10" s="69" t="s">
        <v>9</v>
      </c>
      <c r="O10" s="70"/>
      <c r="Q10" s="70"/>
    </row>
    <row r="11" spans="1:17" s="59" customFormat="1" ht="30" customHeight="1">
      <c r="A11" s="107">
        <v>91864</v>
      </c>
      <c r="B11" s="142" t="s">
        <v>18</v>
      </c>
      <c r="C11" s="143"/>
      <c r="D11" s="143"/>
      <c r="E11" s="143"/>
      <c r="F11" s="143"/>
      <c r="G11" s="143"/>
      <c r="H11" s="144"/>
      <c r="I11" s="66">
        <v>700</v>
      </c>
      <c r="J11" s="67"/>
      <c r="K11" s="14"/>
      <c r="L11" s="68"/>
      <c r="M11" s="69" t="s">
        <v>9</v>
      </c>
      <c r="O11" s="70"/>
      <c r="Q11" s="70"/>
    </row>
    <row r="12" spans="1:17" s="59" customFormat="1" ht="30" customHeight="1">
      <c r="A12" s="108">
        <v>93008</v>
      </c>
      <c r="B12" s="142" t="s">
        <v>218</v>
      </c>
      <c r="C12" s="143"/>
      <c r="D12" s="143"/>
      <c r="E12" s="143"/>
      <c r="F12" s="143"/>
      <c r="G12" s="143"/>
      <c r="H12" s="144"/>
      <c r="I12" s="66">
        <v>450</v>
      </c>
      <c r="J12" s="67"/>
      <c r="K12" s="14"/>
      <c r="L12" s="68"/>
      <c r="M12" s="69" t="s">
        <v>9</v>
      </c>
      <c r="O12" s="70"/>
      <c r="Q12" s="70"/>
    </row>
    <row r="13" spans="1:17" s="59" customFormat="1" ht="30" customHeight="1">
      <c r="A13" s="108">
        <v>91854</v>
      </c>
      <c r="B13" s="142" t="s">
        <v>13</v>
      </c>
      <c r="C13" s="143"/>
      <c r="D13" s="143"/>
      <c r="E13" s="143"/>
      <c r="F13" s="143"/>
      <c r="G13" s="143"/>
      <c r="H13" s="144"/>
      <c r="I13" s="66">
        <v>400</v>
      </c>
      <c r="J13" s="71"/>
      <c r="K13" s="19"/>
      <c r="L13" s="72"/>
      <c r="M13" s="69" t="s">
        <v>9</v>
      </c>
      <c r="O13" s="70"/>
      <c r="Q13" s="70"/>
    </row>
    <row r="14" spans="1:17" s="59" customFormat="1" ht="43.5" customHeight="1">
      <c r="A14" s="108">
        <v>93012</v>
      </c>
      <c r="B14" s="142" t="s">
        <v>239</v>
      </c>
      <c r="C14" s="143"/>
      <c r="D14" s="143"/>
      <c r="E14" s="143"/>
      <c r="F14" s="143"/>
      <c r="G14" s="143"/>
      <c r="H14" s="144"/>
      <c r="I14" s="66">
        <v>100</v>
      </c>
      <c r="J14" s="67"/>
      <c r="K14" s="14"/>
      <c r="L14" s="68"/>
      <c r="M14" s="69" t="s">
        <v>9</v>
      </c>
      <c r="O14" s="70"/>
      <c r="Q14" s="70"/>
    </row>
    <row r="15" spans="1:17" s="59" customFormat="1" ht="30" customHeight="1">
      <c r="A15" s="108">
        <v>91867</v>
      </c>
      <c r="B15" s="142" t="s">
        <v>240</v>
      </c>
      <c r="C15" s="143"/>
      <c r="D15" s="143"/>
      <c r="E15" s="143"/>
      <c r="F15" s="143"/>
      <c r="G15" s="143"/>
      <c r="H15" s="144"/>
      <c r="I15" s="66">
        <v>150</v>
      </c>
      <c r="J15" s="67"/>
      <c r="K15" s="14"/>
      <c r="L15" s="68"/>
      <c r="M15" s="69" t="s">
        <v>9</v>
      </c>
      <c r="O15" s="70"/>
      <c r="Q15" s="70"/>
    </row>
    <row r="16" spans="1:17" s="59" customFormat="1" ht="30" customHeight="1">
      <c r="A16" s="108">
        <v>63036</v>
      </c>
      <c r="B16" s="142" t="s">
        <v>241</v>
      </c>
      <c r="C16" s="143"/>
      <c r="D16" s="143"/>
      <c r="E16" s="143"/>
      <c r="F16" s="143"/>
      <c r="G16" s="143"/>
      <c r="H16" s="144"/>
      <c r="I16" s="66">
        <v>60</v>
      </c>
      <c r="J16" s="67"/>
      <c r="K16" s="14"/>
      <c r="L16" s="68"/>
      <c r="M16" s="69" t="s">
        <v>9</v>
      </c>
      <c r="N16" s="59" t="s">
        <v>157</v>
      </c>
      <c r="O16" s="76">
        <v>38.270000000000003</v>
      </c>
      <c r="Q16" s="70"/>
    </row>
    <row r="17" spans="1:17" s="59" customFormat="1" ht="54.75" customHeight="1">
      <c r="A17" s="108">
        <v>96562</v>
      </c>
      <c r="B17" s="142" t="s">
        <v>272</v>
      </c>
      <c r="C17" s="143"/>
      <c r="D17" s="143"/>
      <c r="E17" s="143"/>
      <c r="F17" s="143"/>
      <c r="G17" s="143"/>
      <c r="H17" s="144"/>
      <c r="I17" s="66">
        <v>60</v>
      </c>
      <c r="J17" s="67"/>
      <c r="K17" s="14"/>
      <c r="L17" s="68"/>
      <c r="M17" s="69" t="s">
        <v>9</v>
      </c>
      <c r="O17" s="76"/>
      <c r="Q17" s="70"/>
    </row>
    <row r="18" spans="1:17" s="59" customFormat="1" ht="30" customHeight="1">
      <c r="A18" s="107">
        <v>91966</v>
      </c>
      <c r="B18" s="142" t="s">
        <v>14</v>
      </c>
      <c r="C18" s="143"/>
      <c r="D18" s="143"/>
      <c r="E18" s="143"/>
      <c r="F18" s="143"/>
      <c r="G18" s="143"/>
      <c r="H18" s="144"/>
      <c r="I18" s="66">
        <v>22</v>
      </c>
      <c r="J18" s="71"/>
      <c r="K18" s="19"/>
      <c r="L18" s="72"/>
      <c r="M18" s="72" t="s">
        <v>12</v>
      </c>
      <c r="O18" s="70"/>
      <c r="Q18" s="70"/>
    </row>
    <row r="19" spans="1:17" s="59" customFormat="1" ht="18" customHeight="1">
      <c r="A19" s="108">
        <v>91955</v>
      </c>
      <c r="B19" s="142" t="s">
        <v>219</v>
      </c>
      <c r="C19" s="143"/>
      <c r="D19" s="143"/>
      <c r="E19" s="143"/>
      <c r="F19" s="143"/>
      <c r="G19" s="143"/>
      <c r="H19" s="144"/>
      <c r="I19" s="66">
        <v>2</v>
      </c>
      <c r="J19" s="71"/>
      <c r="K19" s="19"/>
      <c r="L19" s="72"/>
      <c r="M19" s="72" t="s">
        <v>12</v>
      </c>
      <c r="O19" s="70"/>
      <c r="Q19" s="70"/>
    </row>
    <row r="20" spans="1:17" s="59" customFormat="1" ht="18" customHeight="1">
      <c r="A20" s="107">
        <v>91953</v>
      </c>
      <c r="B20" s="142" t="s">
        <v>19</v>
      </c>
      <c r="C20" s="143"/>
      <c r="D20" s="143"/>
      <c r="E20" s="143"/>
      <c r="F20" s="143"/>
      <c r="G20" s="143"/>
      <c r="H20" s="144"/>
      <c r="I20" s="66">
        <v>18</v>
      </c>
      <c r="J20" s="71"/>
      <c r="K20" s="19"/>
      <c r="L20" s="72"/>
      <c r="M20" s="72" t="s">
        <v>12</v>
      </c>
      <c r="O20" s="70"/>
      <c r="Q20" s="70"/>
    </row>
    <row r="21" spans="1:17" s="59" customFormat="1" ht="18" customHeight="1">
      <c r="A21" s="107">
        <v>91959</v>
      </c>
      <c r="B21" s="142" t="s">
        <v>20</v>
      </c>
      <c r="C21" s="143"/>
      <c r="D21" s="143"/>
      <c r="E21" s="143"/>
      <c r="F21" s="143"/>
      <c r="G21" s="143"/>
      <c r="H21" s="144"/>
      <c r="I21" s="66">
        <v>18</v>
      </c>
      <c r="J21" s="71"/>
      <c r="K21" s="19"/>
      <c r="L21" s="72"/>
      <c r="M21" s="72" t="s">
        <v>12</v>
      </c>
      <c r="O21" s="70"/>
      <c r="Q21" s="70"/>
    </row>
    <row r="22" spans="1:17" s="59" customFormat="1" ht="18" customHeight="1">
      <c r="A22" s="108">
        <v>91969</v>
      </c>
      <c r="B22" s="142" t="s">
        <v>220</v>
      </c>
      <c r="C22" s="143"/>
      <c r="D22" s="143"/>
      <c r="E22" s="143"/>
      <c r="F22" s="143"/>
      <c r="G22" s="143"/>
      <c r="H22" s="144"/>
      <c r="I22" s="66">
        <v>2</v>
      </c>
      <c r="J22" s="71"/>
      <c r="K22" s="19"/>
      <c r="L22" s="72"/>
      <c r="M22" s="72" t="s">
        <v>12</v>
      </c>
      <c r="O22" s="70"/>
      <c r="Q22" s="70"/>
    </row>
    <row r="23" spans="1:17" s="59" customFormat="1" ht="18" customHeight="1">
      <c r="A23" s="108">
        <v>91961</v>
      </c>
      <c r="B23" s="142" t="s">
        <v>221</v>
      </c>
      <c r="C23" s="143"/>
      <c r="D23" s="143"/>
      <c r="E23" s="143"/>
      <c r="F23" s="143"/>
      <c r="G23" s="143"/>
      <c r="H23" s="144"/>
      <c r="I23" s="66">
        <v>2</v>
      </c>
      <c r="J23" s="71"/>
      <c r="K23" s="19"/>
      <c r="L23" s="72"/>
      <c r="M23" s="72" t="s">
        <v>12</v>
      </c>
      <c r="O23" s="70"/>
      <c r="Q23" s="70"/>
    </row>
    <row r="24" spans="1:17" s="59" customFormat="1" ht="18" customHeight="1">
      <c r="A24" s="108">
        <v>91963</v>
      </c>
      <c r="B24" s="142" t="s">
        <v>222</v>
      </c>
      <c r="C24" s="143"/>
      <c r="D24" s="143"/>
      <c r="E24" s="143"/>
      <c r="F24" s="143"/>
      <c r="G24" s="143"/>
      <c r="H24" s="144"/>
      <c r="I24" s="66">
        <v>1</v>
      </c>
      <c r="J24" s="71"/>
      <c r="K24" s="19"/>
      <c r="L24" s="72"/>
      <c r="M24" s="72" t="s">
        <v>12</v>
      </c>
      <c r="O24" s="70"/>
      <c r="Q24" s="70"/>
    </row>
    <row r="25" spans="1:17" s="59" customFormat="1" ht="18" customHeight="1">
      <c r="A25" s="107">
        <v>97595</v>
      </c>
      <c r="B25" s="142" t="s">
        <v>21</v>
      </c>
      <c r="C25" s="143"/>
      <c r="D25" s="143"/>
      <c r="E25" s="143"/>
      <c r="F25" s="143"/>
      <c r="G25" s="143"/>
      <c r="H25" s="144"/>
      <c r="I25" s="66">
        <v>10</v>
      </c>
      <c r="J25" s="71"/>
      <c r="K25" s="19"/>
      <c r="L25" s="72"/>
      <c r="M25" s="72" t="s">
        <v>12</v>
      </c>
      <c r="O25" s="70"/>
      <c r="Q25" s="70"/>
    </row>
    <row r="26" spans="1:17" s="59" customFormat="1" ht="26.25" customHeight="1">
      <c r="A26" s="108">
        <v>103782</v>
      </c>
      <c r="B26" s="142" t="s">
        <v>273</v>
      </c>
      <c r="C26" s="143"/>
      <c r="D26" s="143"/>
      <c r="E26" s="143"/>
      <c r="F26" s="143"/>
      <c r="G26" s="143"/>
      <c r="H26" s="144"/>
      <c r="I26" s="66">
        <v>37</v>
      </c>
      <c r="J26" s="71"/>
      <c r="K26" s="19"/>
      <c r="L26" s="72"/>
      <c r="M26" s="72" t="s">
        <v>12</v>
      </c>
      <c r="O26" s="70"/>
    </row>
    <row r="27" spans="1:17" s="59" customFormat="1" ht="18" customHeight="1">
      <c r="A27" s="108">
        <v>60316</v>
      </c>
      <c r="B27" s="142" t="s">
        <v>274</v>
      </c>
      <c r="C27" s="143"/>
      <c r="D27" s="143"/>
      <c r="E27" s="143"/>
      <c r="F27" s="143"/>
      <c r="G27" s="143"/>
      <c r="H27" s="144"/>
      <c r="I27" s="66">
        <v>22</v>
      </c>
      <c r="J27" s="71"/>
      <c r="K27" s="19"/>
      <c r="L27" s="72"/>
      <c r="M27" s="72" t="s">
        <v>12</v>
      </c>
      <c r="N27" s="59" t="s">
        <v>157</v>
      </c>
      <c r="O27" s="76">
        <v>315.25</v>
      </c>
    </row>
    <row r="28" spans="1:17" s="59" customFormat="1" ht="18" customHeight="1">
      <c r="A28" s="107">
        <v>97590</v>
      </c>
      <c r="B28" s="142" t="s">
        <v>22</v>
      </c>
      <c r="C28" s="143"/>
      <c r="D28" s="143"/>
      <c r="E28" s="143"/>
      <c r="F28" s="143"/>
      <c r="G28" s="143"/>
      <c r="H28" s="144"/>
      <c r="I28" s="66">
        <v>7</v>
      </c>
      <c r="J28" s="71"/>
      <c r="K28" s="19"/>
      <c r="L28" s="72"/>
      <c r="M28" s="72" t="s">
        <v>12</v>
      </c>
      <c r="O28" s="70"/>
    </row>
    <row r="29" spans="1:17" s="59" customFormat="1" ht="18" customHeight="1">
      <c r="A29" s="108">
        <v>97583</v>
      </c>
      <c r="B29" s="142" t="s">
        <v>223</v>
      </c>
      <c r="C29" s="143"/>
      <c r="D29" s="143"/>
      <c r="E29" s="143"/>
      <c r="F29" s="143"/>
      <c r="G29" s="143"/>
      <c r="H29" s="144"/>
      <c r="I29" s="66">
        <v>810</v>
      </c>
      <c r="J29" s="71"/>
      <c r="K29" s="19"/>
      <c r="L29" s="72"/>
      <c r="M29" s="72" t="s">
        <v>12</v>
      </c>
      <c r="O29" s="70"/>
    </row>
    <row r="30" spans="1:17" s="59" customFormat="1" ht="18" customHeight="1">
      <c r="A30" s="108">
        <v>100903</v>
      </c>
      <c r="B30" s="142" t="s">
        <v>224</v>
      </c>
      <c r="C30" s="143"/>
      <c r="D30" s="143"/>
      <c r="E30" s="143"/>
      <c r="F30" s="143"/>
      <c r="G30" s="143"/>
      <c r="H30" s="144"/>
      <c r="I30" s="66">
        <v>405</v>
      </c>
      <c r="J30" s="71"/>
      <c r="K30" s="19"/>
      <c r="L30" s="72"/>
      <c r="M30" s="72" t="s">
        <v>12</v>
      </c>
      <c r="O30" s="70"/>
    </row>
    <row r="31" spans="1:17" s="59" customFormat="1" ht="30" customHeight="1">
      <c r="A31" s="107">
        <v>91936</v>
      </c>
      <c r="B31" s="142" t="s">
        <v>15</v>
      </c>
      <c r="C31" s="143"/>
      <c r="D31" s="143"/>
      <c r="E31" s="143"/>
      <c r="F31" s="143"/>
      <c r="G31" s="143"/>
      <c r="H31" s="144"/>
      <c r="I31" s="66">
        <v>461</v>
      </c>
      <c r="J31" s="71"/>
      <c r="K31" s="19"/>
      <c r="L31" s="72"/>
      <c r="M31" s="72" t="s">
        <v>12</v>
      </c>
      <c r="O31" s="70"/>
    </row>
    <row r="32" spans="1:17" s="59" customFormat="1" ht="18" customHeight="1">
      <c r="A32" s="107">
        <v>91940</v>
      </c>
      <c r="B32" s="142" t="s">
        <v>23</v>
      </c>
      <c r="C32" s="143"/>
      <c r="D32" s="143"/>
      <c r="E32" s="143"/>
      <c r="F32" s="143"/>
      <c r="G32" s="143"/>
      <c r="H32" s="144"/>
      <c r="I32" s="66">
        <v>32</v>
      </c>
      <c r="J32" s="71"/>
      <c r="K32" s="19"/>
      <c r="L32" s="72"/>
      <c r="M32" s="72" t="s">
        <v>12</v>
      </c>
      <c r="O32" s="70"/>
    </row>
    <row r="33" spans="1:15" s="59" customFormat="1" ht="30" customHeight="1">
      <c r="A33" s="107">
        <v>92000</v>
      </c>
      <c r="B33" s="142" t="s">
        <v>16</v>
      </c>
      <c r="C33" s="143"/>
      <c r="D33" s="143"/>
      <c r="E33" s="143"/>
      <c r="F33" s="143"/>
      <c r="G33" s="143"/>
      <c r="H33" s="144"/>
      <c r="I33" s="66">
        <v>208</v>
      </c>
      <c r="J33" s="71"/>
      <c r="K33" s="19"/>
      <c r="L33" s="72">
        <v>48</v>
      </c>
      <c r="M33" s="72" t="s">
        <v>12</v>
      </c>
      <c r="O33" s="70"/>
    </row>
    <row r="34" spans="1:15" s="59" customFormat="1" ht="18" customHeight="1">
      <c r="A34" s="107">
        <v>92004</v>
      </c>
      <c r="B34" s="142" t="s">
        <v>24</v>
      </c>
      <c r="C34" s="143"/>
      <c r="D34" s="143"/>
      <c r="E34" s="143"/>
      <c r="F34" s="143"/>
      <c r="G34" s="143"/>
      <c r="H34" s="144"/>
      <c r="I34" s="66">
        <v>79</v>
      </c>
      <c r="J34" s="71"/>
      <c r="K34" s="19"/>
      <c r="L34" s="72">
        <v>48</v>
      </c>
      <c r="M34" s="72" t="s">
        <v>12</v>
      </c>
      <c r="O34" s="70"/>
    </row>
    <row r="35" spans="1:15" s="59" customFormat="1" ht="18" customHeight="1">
      <c r="A35" s="107">
        <v>91997</v>
      </c>
      <c r="B35" s="142" t="s">
        <v>25</v>
      </c>
      <c r="C35" s="143"/>
      <c r="D35" s="143"/>
      <c r="E35" s="143"/>
      <c r="F35" s="143"/>
      <c r="G35" s="143"/>
      <c r="H35" s="144"/>
      <c r="I35" s="66">
        <v>55</v>
      </c>
      <c r="J35" s="71"/>
      <c r="K35" s="19"/>
      <c r="L35" s="72">
        <v>48</v>
      </c>
      <c r="M35" s="72" t="s">
        <v>12</v>
      </c>
      <c r="O35" s="70"/>
    </row>
    <row r="36" spans="1:15" s="59" customFormat="1" ht="28.5" customHeight="1">
      <c r="A36" s="108"/>
      <c r="B36" s="142"/>
      <c r="C36" s="143"/>
      <c r="D36" s="143"/>
      <c r="E36" s="143"/>
      <c r="F36" s="143"/>
      <c r="G36" s="143"/>
      <c r="H36" s="144"/>
      <c r="I36" s="66"/>
      <c r="J36" s="71"/>
      <c r="K36" s="19"/>
      <c r="L36" s="72"/>
      <c r="M36" s="72"/>
      <c r="O36" s="70"/>
    </row>
    <row r="37" spans="1:15" s="59" customFormat="1" ht="28.5" customHeight="1" thickBot="1">
      <c r="A37" s="109"/>
      <c r="B37" s="142"/>
      <c r="C37" s="143"/>
      <c r="D37" s="143"/>
      <c r="E37" s="143"/>
      <c r="F37" s="143"/>
      <c r="G37" s="143"/>
      <c r="H37" s="144"/>
      <c r="I37" s="66"/>
      <c r="J37" s="71"/>
      <c r="K37" s="19"/>
      <c r="L37" s="72"/>
      <c r="M37" s="72"/>
      <c r="O37" s="70"/>
    </row>
    <row r="38" spans="1:15" s="59" customFormat="1" ht="19.5" customHeight="1" thickBot="1">
      <c r="A38" s="145" t="s">
        <v>3</v>
      </c>
      <c r="B38" s="146"/>
      <c r="C38" s="146"/>
      <c r="D38" s="146"/>
      <c r="E38" s="146"/>
      <c r="F38" s="146"/>
      <c r="G38" s="146"/>
      <c r="H38" s="147"/>
      <c r="I38" s="146"/>
      <c r="J38" s="27"/>
      <c r="K38" s="21" t="e">
        <f>SUM(#REF!)</f>
        <v>#REF!</v>
      </c>
      <c r="L38" s="22"/>
      <c r="M38" s="22"/>
      <c r="O38" s="70"/>
    </row>
    <row r="39" spans="1:15">
      <c r="K39" s="25"/>
    </row>
  </sheetData>
  <mergeCells count="36">
    <mergeCell ref="A7:K7"/>
    <mergeCell ref="M7:M9"/>
    <mergeCell ref="A8:A9"/>
    <mergeCell ref="B8:H9"/>
    <mergeCell ref="I8:J9"/>
    <mergeCell ref="K8:K9"/>
    <mergeCell ref="B22:H22"/>
    <mergeCell ref="B10:H10"/>
    <mergeCell ref="B11:H11"/>
    <mergeCell ref="B12:H12"/>
    <mergeCell ref="B13:H13"/>
    <mergeCell ref="B14:H14"/>
    <mergeCell ref="B15:H15"/>
    <mergeCell ref="B16:H16"/>
    <mergeCell ref="B18:H18"/>
    <mergeCell ref="B19:H19"/>
    <mergeCell ref="B20:H20"/>
    <mergeCell ref="B21:H21"/>
    <mergeCell ref="B17:H17"/>
    <mergeCell ref="B32:H32"/>
    <mergeCell ref="B23:H23"/>
    <mergeCell ref="B24:H24"/>
    <mergeCell ref="B25:H25"/>
    <mergeCell ref="B26:H26"/>
    <mergeCell ref="B27:H27"/>
    <mergeCell ref="B28:H28"/>
    <mergeCell ref="B29:H29"/>
    <mergeCell ref="B30:H30"/>
    <mergeCell ref="B31:H31"/>
    <mergeCell ref="B37:H37"/>
    <mergeCell ref="A38:G38"/>
    <mergeCell ref="H38:I38"/>
    <mergeCell ref="B33:H33"/>
    <mergeCell ref="B34:H34"/>
    <mergeCell ref="B35:H35"/>
    <mergeCell ref="B36:H36"/>
  </mergeCells>
  <printOptions horizontalCentered="1" verticalCentered="1"/>
  <pageMargins left="0.59055118110236227" right="0.19685039370078741" top="0.78740157480314965" bottom="0.59055118110236227" header="0.51181102362204722" footer="0.51181102362204722"/>
  <pageSetup paperSize="9" scale="7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tabColor theme="0" tint="-4.9989318521683403E-2"/>
  </sheetPr>
  <dimension ref="A1:Q39"/>
  <sheetViews>
    <sheetView showGridLines="0" tabSelected="1" view="pageBreakPreview" zoomScale="90" zoomScaleSheetLayoutView="90" workbookViewId="0">
      <selection activeCell="S16" sqref="S16"/>
    </sheetView>
  </sheetViews>
  <sheetFormatPr defaultRowHeight="12.75"/>
  <cols>
    <col min="1" max="1" width="12.42578125" style="73" customWidth="1"/>
    <col min="2" max="6" width="9" style="73" customWidth="1"/>
    <col min="7" max="8" width="9" style="74" customWidth="1"/>
    <col min="9" max="9" width="10.7109375" style="74" customWidth="1"/>
    <col min="10" max="10" width="6.140625" style="74" hidden="1" customWidth="1"/>
    <col min="11" max="11" width="9.85546875" style="74" hidden="1" customWidth="1"/>
    <col min="12" max="12" width="1" style="74" customWidth="1"/>
    <col min="13" max="13" width="22.85546875" style="75" customWidth="1"/>
    <col min="14" max="14" width="5.7109375" style="73" customWidth="1"/>
    <col min="15" max="15" width="6" style="73" customWidth="1"/>
    <col min="16" max="254" width="9.140625" style="73"/>
    <col min="255" max="255" width="5.28515625" style="73" customWidth="1"/>
    <col min="256" max="256" width="1.7109375" style="73" customWidth="1"/>
    <col min="257" max="258" width="5.28515625" style="73" customWidth="1"/>
    <col min="259" max="259" width="1.7109375" style="73" customWidth="1"/>
    <col min="260" max="260" width="5.28515625" style="73" customWidth="1"/>
    <col min="261" max="261" width="5.7109375" style="73" customWidth="1"/>
    <col min="262" max="262" width="7.28515625" style="73" customWidth="1"/>
    <col min="263" max="263" width="7" style="73" customWidth="1"/>
    <col min="264" max="264" width="5.42578125" style="73" customWidth="1"/>
    <col min="265" max="265" width="9.42578125" style="73" customWidth="1"/>
    <col min="266" max="267" width="0" style="73" hidden="1" customWidth="1"/>
    <col min="268" max="268" width="1" style="73" customWidth="1"/>
    <col min="269" max="269" width="44.7109375" style="73" customWidth="1"/>
    <col min="270" max="270" width="5.7109375" style="73" customWidth="1"/>
    <col min="271" max="271" width="6" style="73" customWidth="1"/>
    <col min="272" max="510" width="9.140625" style="73"/>
    <col min="511" max="511" width="5.28515625" style="73" customWidth="1"/>
    <col min="512" max="512" width="1.7109375" style="73" customWidth="1"/>
    <col min="513" max="514" width="5.28515625" style="73" customWidth="1"/>
    <col min="515" max="515" width="1.7109375" style="73" customWidth="1"/>
    <col min="516" max="516" width="5.28515625" style="73" customWidth="1"/>
    <col min="517" max="517" width="5.7109375" style="73" customWidth="1"/>
    <col min="518" max="518" width="7.28515625" style="73" customWidth="1"/>
    <col min="519" max="519" width="7" style="73" customWidth="1"/>
    <col min="520" max="520" width="5.42578125" style="73" customWidth="1"/>
    <col min="521" max="521" width="9.42578125" style="73" customWidth="1"/>
    <col min="522" max="523" width="0" style="73" hidden="1" customWidth="1"/>
    <col min="524" max="524" width="1" style="73" customWidth="1"/>
    <col min="525" max="525" width="44.7109375" style="73" customWidth="1"/>
    <col min="526" max="526" width="5.7109375" style="73" customWidth="1"/>
    <col min="527" max="527" width="6" style="73" customWidth="1"/>
    <col min="528" max="766" width="9.140625" style="73"/>
    <col min="767" max="767" width="5.28515625" style="73" customWidth="1"/>
    <col min="768" max="768" width="1.7109375" style="73" customWidth="1"/>
    <col min="769" max="770" width="5.28515625" style="73" customWidth="1"/>
    <col min="771" max="771" width="1.7109375" style="73" customWidth="1"/>
    <col min="772" max="772" width="5.28515625" style="73" customWidth="1"/>
    <col min="773" max="773" width="5.7109375" style="73" customWidth="1"/>
    <col min="774" max="774" width="7.28515625" style="73" customWidth="1"/>
    <col min="775" max="775" width="7" style="73" customWidth="1"/>
    <col min="776" max="776" width="5.42578125" style="73" customWidth="1"/>
    <col min="777" max="777" width="9.42578125" style="73" customWidth="1"/>
    <col min="778" max="779" width="0" style="73" hidden="1" customWidth="1"/>
    <col min="780" max="780" width="1" style="73" customWidth="1"/>
    <col min="781" max="781" width="44.7109375" style="73" customWidth="1"/>
    <col min="782" max="782" width="5.7109375" style="73" customWidth="1"/>
    <col min="783" max="783" width="6" style="73" customWidth="1"/>
    <col min="784" max="1022" width="9.140625" style="73"/>
    <col min="1023" max="1023" width="5.28515625" style="73" customWidth="1"/>
    <col min="1024" max="1024" width="1.7109375" style="73" customWidth="1"/>
    <col min="1025" max="1026" width="5.28515625" style="73" customWidth="1"/>
    <col min="1027" max="1027" width="1.7109375" style="73" customWidth="1"/>
    <col min="1028" max="1028" width="5.28515625" style="73" customWidth="1"/>
    <col min="1029" max="1029" width="5.7109375" style="73" customWidth="1"/>
    <col min="1030" max="1030" width="7.28515625" style="73" customWidth="1"/>
    <col min="1031" max="1031" width="7" style="73" customWidth="1"/>
    <col min="1032" max="1032" width="5.42578125" style="73" customWidth="1"/>
    <col min="1033" max="1033" width="9.42578125" style="73" customWidth="1"/>
    <col min="1034" max="1035" width="0" style="73" hidden="1" customWidth="1"/>
    <col min="1036" max="1036" width="1" style="73" customWidth="1"/>
    <col min="1037" max="1037" width="44.7109375" style="73" customWidth="1"/>
    <col min="1038" max="1038" width="5.7109375" style="73" customWidth="1"/>
    <col min="1039" max="1039" width="6" style="73" customWidth="1"/>
    <col min="1040" max="1278" width="9.140625" style="73"/>
    <col min="1279" max="1279" width="5.28515625" style="73" customWidth="1"/>
    <col min="1280" max="1280" width="1.7109375" style="73" customWidth="1"/>
    <col min="1281" max="1282" width="5.28515625" style="73" customWidth="1"/>
    <col min="1283" max="1283" width="1.7109375" style="73" customWidth="1"/>
    <col min="1284" max="1284" width="5.28515625" style="73" customWidth="1"/>
    <col min="1285" max="1285" width="5.7109375" style="73" customWidth="1"/>
    <col min="1286" max="1286" width="7.28515625" style="73" customWidth="1"/>
    <col min="1287" max="1287" width="7" style="73" customWidth="1"/>
    <col min="1288" max="1288" width="5.42578125" style="73" customWidth="1"/>
    <col min="1289" max="1289" width="9.42578125" style="73" customWidth="1"/>
    <col min="1290" max="1291" width="0" style="73" hidden="1" customWidth="1"/>
    <col min="1292" max="1292" width="1" style="73" customWidth="1"/>
    <col min="1293" max="1293" width="44.7109375" style="73" customWidth="1"/>
    <col min="1294" max="1294" width="5.7109375" style="73" customWidth="1"/>
    <col min="1295" max="1295" width="6" style="73" customWidth="1"/>
    <col min="1296" max="1534" width="9.140625" style="73"/>
    <col min="1535" max="1535" width="5.28515625" style="73" customWidth="1"/>
    <col min="1536" max="1536" width="1.7109375" style="73" customWidth="1"/>
    <col min="1537" max="1538" width="5.28515625" style="73" customWidth="1"/>
    <col min="1539" max="1539" width="1.7109375" style="73" customWidth="1"/>
    <col min="1540" max="1540" width="5.28515625" style="73" customWidth="1"/>
    <col min="1541" max="1541" width="5.7109375" style="73" customWidth="1"/>
    <col min="1542" max="1542" width="7.28515625" style="73" customWidth="1"/>
    <col min="1543" max="1543" width="7" style="73" customWidth="1"/>
    <col min="1544" max="1544" width="5.42578125" style="73" customWidth="1"/>
    <col min="1545" max="1545" width="9.42578125" style="73" customWidth="1"/>
    <col min="1546" max="1547" width="0" style="73" hidden="1" customWidth="1"/>
    <col min="1548" max="1548" width="1" style="73" customWidth="1"/>
    <col min="1549" max="1549" width="44.7109375" style="73" customWidth="1"/>
    <col min="1550" max="1550" width="5.7109375" style="73" customWidth="1"/>
    <col min="1551" max="1551" width="6" style="73" customWidth="1"/>
    <col min="1552" max="1790" width="9.140625" style="73"/>
    <col min="1791" max="1791" width="5.28515625" style="73" customWidth="1"/>
    <col min="1792" max="1792" width="1.7109375" style="73" customWidth="1"/>
    <col min="1793" max="1794" width="5.28515625" style="73" customWidth="1"/>
    <col min="1795" max="1795" width="1.7109375" style="73" customWidth="1"/>
    <col min="1796" max="1796" width="5.28515625" style="73" customWidth="1"/>
    <col min="1797" max="1797" width="5.7109375" style="73" customWidth="1"/>
    <col min="1798" max="1798" width="7.28515625" style="73" customWidth="1"/>
    <col min="1799" max="1799" width="7" style="73" customWidth="1"/>
    <col min="1800" max="1800" width="5.42578125" style="73" customWidth="1"/>
    <col min="1801" max="1801" width="9.42578125" style="73" customWidth="1"/>
    <col min="1802" max="1803" width="0" style="73" hidden="1" customWidth="1"/>
    <col min="1804" max="1804" width="1" style="73" customWidth="1"/>
    <col min="1805" max="1805" width="44.7109375" style="73" customWidth="1"/>
    <col min="1806" max="1806" width="5.7109375" style="73" customWidth="1"/>
    <col min="1807" max="1807" width="6" style="73" customWidth="1"/>
    <col min="1808" max="2046" width="9.140625" style="73"/>
    <col min="2047" max="2047" width="5.28515625" style="73" customWidth="1"/>
    <col min="2048" max="2048" width="1.7109375" style="73" customWidth="1"/>
    <col min="2049" max="2050" width="5.28515625" style="73" customWidth="1"/>
    <col min="2051" max="2051" width="1.7109375" style="73" customWidth="1"/>
    <col min="2052" max="2052" width="5.28515625" style="73" customWidth="1"/>
    <col min="2053" max="2053" width="5.7109375" style="73" customWidth="1"/>
    <col min="2054" max="2054" width="7.28515625" style="73" customWidth="1"/>
    <col min="2055" max="2055" width="7" style="73" customWidth="1"/>
    <col min="2056" max="2056" width="5.42578125" style="73" customWidth="1"/>
    <col min="2057" max="2057" width="9.42578125" style="73" customWidth="1"/>
    <col min="2058" max="2059" width="0" style="73" hidden="1" customWidth="1"/>
    <col min="2060" max="2060" width="1" style="73" customWidth="1"/>
    <col min="2061" max="2061" width="44.7109375" style="73" customWidth="1"/>
    <col min="2062" max="2062" width="5.7109375" style="73" customWidth="1"/>
    <col min="2063" max="2063" width="6" style="73" customWidth="1"/>
    <col min="2064" max="2302" width="9.140625" style="73"/>
    <col min="2303" max="2303" width="5.28515625" style="73" customWidth="1"/>
    <col min="2304" max="2304" width="1.7109375" style="73" customWidth="1"/>
    <col min="2305" max="2306" width="5.28515625" style="73" customWidth="1"/>
    <col min="2307" max="2307" width="1.7109375" style="73" customWidth="1"/>
    <col min="2308" max="2308" width="5.28515625" style="73" customWidth="1"/>
    <col min="2309" max="2309" width="5.7109375" style="73" customWidth="1"/>
    <col min="2310" max="2310" width="7.28515625" style="73" customWidth="1"/>
    <col min="2311" max="2311" width="7" style="73" customWidth="1"/>
    <col min="2312" max="2312" width="5.42578125" style="73" customWidth="1"/>
    <col min="2313" max="2313" width="9.42578125" style="73" customWidth="1"/>
    <col min="2314" max="2315" width="0" style="73" hidden="1" customWidth="1"/>
    <col min="2316" max="2316" width="1" style="73" customWidth="1"/>
    <col min="2317" max="2317" width="44.7109375" style="73" customWidth="1"/>
    <col min="2318" max="2318" width="5.7109375" style="73" customWidth="1"/>
    <col min="2319" max="2319" width="6" style="73" customWidth="1"/>
    <col min="2320" max="2558" width="9.140625" style="73"/>
    <col min="2559" max="2559" width="5.28515625" style="73" customWidth="1"/>
    <col min="2560" max="2560" width="1.7109375" style="73" customWidth="1"/>
    <col min="2561" max="2562" width="5.28515625" style="73" customWidth="1"/>
    <col min="2563" max="2563" width="1.7109375" style="73" customWidth="1"/>
    <col min="2564" max="2564" width="5.28515625" style="73" customWidth="1"/>
    <col min="2565" max="2565" width="5.7109375" style="73" customWidth="1"/>
    <col min="2566" max="2566" width="7.28515625" style="73" customWidth="1"/>
    <col min="2567" max="2567" width="7" style="73" customWidth="1"/>
    <col min="2568" max="2568" width="5.42578125" style="73" customWidth="1"/>
    <col min="2569" max="2569" width="9.42578125" style="73" customWidth="1"/>
    <col min="2570" max="2571" width="0" style="73" hidden="1" customWidth="1"/>
    <col min="2572" max="2572" width="1" style="73" customWidth="1"/>
    <col min="2573" max="2573" width="44.7109375" style="73" customWidth="1"/>
    <col min="2574" max="2574" width="5.7109375" style="73" customWidth="1"/>
    <col min="2575" max="2575" width="6" style="73" customWidth="1"/>
    <col min="2576" max="2814" width="9.140625" style="73"/>
    <col min="2815" max="2815" width="5.28515625" style="73" customWidth="1"/>
    <col min="2816" max="2816" width="1.7109375" style="73" customWidth="1"/>
    <col min="2817" max="2818" width="5.28515625" style="73" customWidth="1"/>
    <col min="2819" max="2819" width="1.7109375" style="73" customWidth="1"/>
    <col min="2820" max="2820" width="5.28515625" style="73" customWidth="1"/>
    <col min="2821" max="2821" width="5.7109375" style="73" customWidth="1"/>
    <col min="2822" max="2822" width="7.28515625" style="73" customWidth="1"/>
    <col min="2823" max="2823" width="7" style="73" customWidth="1"/>
    <col min="2824" max="2824" width="5.42578125" style="73" customWidth="1"/>
    <col min="2825" max="2825" width="9.42578125" style="73" customWidth="1"/>
    <col min="2826" max="2827" width="0" style="73" hidden="1" customWidth="1"/>
    <col min="2828" max="2828" width="1" style="73" customWidth="1"/>
    <col min="2829" max="2829" width="44.7109375" style="73" customWidth="1"/>
    <col min="2830" max="2830" width="5.7109375" style="73" customWidth="1"/>
    <col min="2831" max="2831" width="6" style="73" customWidth="1"/>
    <col min="2832" max="3070" width="9.140625" style="73"/>
    <col min="3071" max="3071" width="5.28515625" style="73" customWidth="1"/>
    <col min="3072" max="3072" width="1.7109375" style="73" customWidth="1"/>
    <col min="3073" max="3074" width="5.28515625" style="73" customWidth="1"/>
    <col min="3075" max="3075" width="1.7109375" style="73" customWidth="1"/>
    <col min="3076" max="3076" width="5.28515625" style="73" customWidth="1"/>
    <col min="3077" max="3077" width="5.7109375" style="73" customWidth="1"/>
    <col min="3078" max="3078" width="7.28515625" style="73" customWidth="1"/>
    <col min="3079" max="3079" width="7" style="73" customWidth="1"/>
    <col min="3080" max="3080" width="5.42578125" style="73" customWidth="1"/>
    <col min="3081" max="3081" width="9.42578125" style="73" customWidth="1"/>
    <col min="3082" max="3083" width="0" style="73" hidden="1" customWidth="1"/>
    <col min="3084" max="3084" width="1" style="73" customWidth="1"/>
    <col min="3085" max="3085" width="44.7109375" style="73" customWidth="1"/>
    <col min="3086" max="3086" width="5.7109375" style="73" customWidth="1"/>
    <col min="3087" max="3087" width="6" style="73" customWidth="1"/>
    <col min="3088" max="3326" width="9.140625" style="73"/>
    <col min="3327" max="3327" width="5.28515625" style="73" customWidth="1"/>
    <col min="3328" max="3328" width="1.7109375" style="73" customWidth="1"/>
    <col min="3329" max="3330" width="5.28515625" style="73" customWidth="1"/>
    <col min="3331" max="3331" width="1.7109375" style="73" customWidth="1"/>
    <col min="3332" max="3332" width="5.28515625" style="73" customWidth="1"/>
    <col min="3333" max="3333" width="5.7109375" style="73" customWidth="1"/>
    <col min="3334" max="3334" width="7.28515625" style="73" customWidth="1"/>
    <col min="3335" max="3335" width="7" style="73" customWidth="1"/>
    <col min="3336" max="3336" width="5.42578125" style="73" customWidth="1"/>
    <col min="3337" max="3337" width="9.42578125" style="73" customWidth="1"/>
    <col min="3338" max="3339" width="0" style="73" hidden="1" customWidth="1"/>
    <col min="3340" max="3340" width="1" style="73" customWidth="1"/>
    <col min="3341" max="3341" width="44.7109375" style="73" customWidth="1"/>
    <col min="3342" max="3342" width="5.7109375" style="73" customWidth="1"/>
    <col min="3343" max="3343" width="6" style="73" customWidth="1"/>
    <col min="3344" max="3582" width="9.140625" style="73"/>
    <col min="3583" max="3583" width="5.28515625" style="73" customWidth="1"/>
    <col min="3584" max="3584" width="1.7109375" style="73" customWidth="1"/>
    <col min="3585" max="3586" width="5.28515625" style="73" customWidth="1"/>
    <col min="3587" max="3587" width="1.7109375" style="73" customWidth="1"/>
    <col min="3588" max="3588" width="5.28515625" style="73" customWidth="1"/>
    <col min="3589" max="3589" width="5.7109375" style="73" customWidth="1"/>
    <col min="3590" max="3590" width="7.28515625" style="73" customWidth="1"/>
    <col min="3591" max="3591" width="7" style="73" customWidth="1"/>
    <col min="3592" max="3592" width="5.42578125" style="73" customWidth="1"/>
    <col min="3593" max="3593" width="9.42578125" style="73" customWidth="1"/>
    <col min="3594" max="3595" width="0" style="73" hidden="1" customWidth="1"/>
    <col min="3596" max="3596" width="1" style="73" customWidth="1"/>
    <col min="3597" max="3597" width="44.7109375" style="73" customWidth="1"/>
    <col min="3598" max="3598" width="5.7109375" style="73" customWidth="1"/>
    <col min="3599" max="3599" width="6" style="73" customWidth="1"/>
    <col min="3600" max="3838" width="9.140625" style="73"/>
    <col min="3839" max="3839" width="5.28515625" style="73" customWidth="1"/>
    <col min="3840" max="3840" width="1.7109375" style="73" customWidth="1"/>
    <col min="3841" max="3842" width="5.28515625" style="73" customWidth="1"/>
    <col min="3843" max="3843" width="1.7109375" style="73" customWidth="1"/>
    <col min="3844" max="3844" width="5.28515625" style="73" customWidth="1"/>
    <col min="3845" max="3845" width="5.7109375" style="73" customWidth="1"/>
    <col min="3846" max="3846" width="7.28515625" style="73" customWidth="1"/>
    <col min="3847" max="3847" width="7" style="73" customWidth="1"/>
    <col min="3848" max="3848" width="5.42578125" style="73" customWidth="1"/>
    <col min="3849" max="3849" width="9.42578125" style="73" customWidth="1"/>
    <col min="3850" max="3851" width="0" style="73" hidden="1" customWidth="1"/>
    <col min="3852" max="3852" width="1" style="73" customWidth="1"/>
    <col min="3853" max="3853" width="44.7109375" style="73" customWidth="1"/>
    <col min="3854" max="3854" width="5.7109375" style="73" customWidth="1"/>
    <col min="3855" max="3855" width="6" style="73" customWidth="1"/>
    <col min="3856" max="4094" width="9.140625" style="73"/>
    <col min="4095" max="4095" width="5.28515625" style="73" customWidth="1"/>
    <col min="4096" max="4096" width="1.7109375" style="73" customWidth="1"/>
    <col min="4097" max="4098" width="5.28515625" style="73" customWidth="1"/>
    <col min="4099" max="4099" width="1.7109375" style="73" customWidth="1"/>
    <col min="4100" max="4100" width="5.28515625" style="73" customWidth="1"/>
    <col min="4101" max="4101" width="5.7109375" style="73" customWidth="1"/>
    <col min="4102" max="4102" width="7.28515625" style="73" customWidth="1"/>
    <col min="4103" max="4103" width="7" style="73" customWidth="1"/>
    <col min="4104" max="4104" width="5.42578125" style="73" customWidth="1"/>
    <col min="4105" max="4105" width="9.42578125" style="73" customWidth="1"/>
    <col min="4106" max="4107" width="0" style="73" hidden="1" customWidth="1"/>
    <col min="4108" max="4108" width="1" style="73" customWidth="1"/>
    <col min="4109" max="4109" width="44.7109375" style="73" customWidth="1"/>
    <col min="4110" max="4110" width="5.7109375" style="73" customWidth="1"/>
    <col min="4111" max="4111" width="6" style="73" customWidth="1"/>
    <col min="4112" max="4350" width="9.140625" style="73"/>
    <col min="4351" max="4351" width="5.28515625" style="73" customWidth="1"/>
    <col min="4352" max="4352" width="1.7109375" style="73" customWidth="1"/>
    <col min="4353" max="4354" width="5.28515625" style="73" customWidth="1"/>
    <col min="4355" max="4355" width="1.7109375" style="73" customWidth="1"/>
    <col min="4356" max="4356" width="5.28515625" style="73" customWidth="1"/>
    <col min="4357" max="4357" width="5.7109375" style="73" customWidth="1"/>
    <col min="4358" max="4358" width="7.28515625" style="73" customWidth="1"/>
    <col min="4359" max="4359" width="7" style="73" customWidth="1"/>
    <col min="4360" max="4360" width="5.42578125" style="73" customWidth="1"/>
    <col min="4361" max="4361" width="9.42578125" style="73" customWidth="1"/>
    <col min="4362" max="4363" width="0" style="73" hidden="1" customWidth="1"/>
    <col min="4364" max="4364" width="1" style="73" customWidth="1"/>
    <col min="4365" max="4365" width="44.7109375" style="73" customWidth="1"/>
    <col min="4366" max="4366" width="5.7109375" style="73" customWidth="1"/>
    <col min="4367" max="4367" width="6" style="73" customWidth="1"/>
    <col min="4368" max="4606" width="9.140625" style="73"/>
    <col min="4607" max="4607" width="5.28515625" style="73" customWidth="1"/>
    <col min="4608" max="4608" width="1.7109375" style="73" customWidth="1"/>
    <col min="4609" max="4610" width="5.28515625" style="73" customWidth="1"/>
    <col min="4611" max="4611" width="1.7109375" style="73" customWidth="1"/>
    <col min="4612" max="4612" width="5.28515625" style="73" customWidth="1"/>
    <col min="4613" max="4613" width="5.7109375" style="73" customWidth="1"/>
    <col min="4614" max="4614" width="7.28515625" style="73" customWidth="1"/>
    <col min="4615" max="4615" width="7" style="73" customWidth="1"/>
    <col min="4616" max="4616" width="5.42578125" style="73" customWidth="1"/>
    <col min="4617" max="4617" width="9.42578125" style="73" customWidth="1"/>
    <col min="4618" max="4619" width="0" style="73" hidden="1" customWidth="1"/>
    <col min="4620" max="4620" width="1" style="73" customWidth="1"/>
    <col min="4621" max="4621" width="44.7109375" style="73" customWidth="1"/>
    <col min="4622" max="4622" width="5.7109375" style="73" customWidth="1"/>
    <col min="4623" max="4623" width="6" style="73" customWidth="1"/>
    <col min="4624" max="4862" width="9.140625" style="73"/>
    <col min="4863" max="4863" width="5.28515625" style="73" customWidth="1"/>
    <col min="4864" max="4864" width="1.7109375" style="73" customWidth="1"/>
    <col min="4865" max="4866" width="5.28515625" style="73" customWidth="1"/>
    <col min="4867" max="4867" width="1.7109375" style="73" customWidth="1"/>
    <col min="4868" max="4868" width="5.28515625" style="73" customWidth="1"/>
    <col min="4869" max="4869" width="5.7109375" style="73" customWidth="1"/>
    <col min="4870" max="4870" width="7.28515625" style="73" customWidth="1"/>
    <col min="4871" max="4871" width="7" style="73" customWidth="1"/>
    <col min="4872" max="4872" width="5.42578125" style="73" customWidth="1"/>
    <col min="4873" max="4873" width="9.42578125" style="73" customWidth="1"/>
    <col min="4874" max="4875" width="0" style="73" hidden="1" customWidth="1"/>
    <col min="4876" max="4876" width="1" style="73" customWidth="1"/>
    <col min="4877" max="4877" width="44.7109375" style="73" customWidth="1"/>
    <col min="4878" max="4878" width="5.7109375" style="73" customWidth="1"/>
    <col min="4879" max="4879" width="6" style="73" customWidth="1"/>
    <col min="4880" max="5118" width="9.140625" style="73"/>
    <col min="5119" max="5119" width="5.28515625" style="73" customWidth="1"/>
    <col min="5120" max="5120" width="1.7109375" style="73" customWidth="1"/>
    <col min="5121" max="5122" width="5.28515625" style="73" customWidth="1"/>
    <col min="5123" max="5123" width="1.7109375" style="73" customWidth="1"/>
    <col min="5124" max="5124" width="5.28515625" style="73" customWidth="1"/>
    <col min="5125" max="5125" width="5.7109375" style="73" customWidth="1"/>
    <col min="5126" max="5126" width="7.28515625" style="73" customWidth="1"/>
    <col min="5127" max="5127" width="7" style="73" customWidth="1"/>
    <col min="5128" max="5128" width="5.42578125" style="73" customWidth="1"/>
    <col min="5129" max="5129" width="9.42578125" style="73" customWidth="1"/>
    <col min="5130" max="5131" width="0" style="73" hidden="1" customWidth="1"/>
    <col min="5132" max="5132" width="1" style="73" customWidth="1"/>
    <col min="5133" max="5133" width="44.7109375" style="73" customWidth="1"/>
    <col min="5134" max="5134" width="5.7109375" style="73" customWidth="1"/>
    <col min="5135" max="5135" width="6" style="73" customWidth="1"/>
    <col min="5136" max="5374" width="9.140625" style="73"/>
    <col min="5375" max="5375" width="5.28515625" style="73" customWidth="1"/>
    <col min="5376" max="5376" width="1.7109375" style="73" customWidth="1"/>
    <col min="5377" max="5378" width="5.28515625" style="73" customWidth="1"/>
    <col min="5379" max="5379" width="1.7109375" style="73" customWidth="1"/>
    <col min="5380" max="5380" width="5.28515625" style="73" customWidth="1"/>
    <col min="5381" max="5381" width="5.7109375" style="73" customWidth="1"/>
    <col min="5382" max="5382" width="7.28515625" style="73" customWidth="1"/>
    <col min="5383" max="5383" width="7" style="73" customWidth="1"/>
    <col min="5384" max="5384" width="5.42578125" style="73" customWidth="1"/>
    <col min="5385" max="5385" width="9.42578125" style="73" customWidth="1"/>
    <col min="5386" max="5387" width="0" style="73" hidden="1" customWidth="1"/>
    <col min="5388" max="5388" width="1" style="73" customWidth="1"/>
    <col min="5389" max="5389" width="44.7109375" style="73" customWidth="1"/>
    <col min="5390" max="5390" width="5.7109375" style="73" customWidth="1"/>
    <col min="5391" max="5391" width="6" style="73" customWidth="1"/>
    <col min="5392" max="5630" width="9.140625" style="73"/>
    <col min="5631" max="5631" width="5.28515625" style="73" customWidth="1"/>
    <col min="5632" max="5632" width="1.7109375" style="73" customWidth="1"/>
    <col min="5633" max="5634" width="5.28515625" style="73" customWidth="1"/>
    <col min="5635" max="5635" width="1.7109375" style="73" customWidth="1"/>
    <col min="5636" max="5636" width="5.28515625" style="73" customWidth="1"/>
    <col min="5637" max="5637" width="5.7109375" style="73" customWidth="1"/>
    <col min="5638" max="5638" width="7.28515625" style="73" customWidth="1"/>
    <col min="5639" max="5639" width="7" style="73" customWidth="1"/>
    <col min="5640" max="5640" width="5.42578125" style="73" customWidth="1"/>
    <col min="5641" max="5641" width="9.42578125" style="73" customWidth="1"/>
    <col min="5642" max="5643" width="0" style="73" hidden="1" customWidth="1"/>
    <col min="5644" max="5644" width="1" style="73" customWidth="1"/>
    <col min="5645" max="5645" width="44.7109375" style="73" customWidth="1"/>
    <col min="5646" max="5646" width="5.7109375" style="73" customWidth="1"/>
    <col min="5647" max="5647" width="6" style="73" customWidth="1"/>
    <col min="5648" max="5886" width="9.140625" style="73"/>
    <col min="5887" max="5887" width="5.28515625" style="73" customWidth="1"/>
    <col min="5888" max="5888" width="1.7109375" style="73" customWidth="1"/>
    <col min="5889" max="5890" width="5.28515625" style="73" customWidth="1"/>
    <col min="5891" max="5891" width="1.7109375" style="73" customWidth="1"/>
    <col min="5892" max="5892" width="5.28515625" style="73" customWidth="1"/>
    <col min="5893" max="5893" width="5.7109375" style="73" customWidth="1"/>
    <col min="5894" max="5894" width="7.28515625" style="73" customWidth="1"/>
    <col min="5895" max="5895" width="7" style="73" customWidth="1"/>
    <col min="5896" max="5896" width="5.42578125" style="73" customWidth="1"/>
    <col min="5897" max="5897" width="9.42578125" style="73" customWidth="1"/>
    <col min="5898" max="5899" width="0" style="73" hidden="1" customWidth="1"/>
    <col min="5900" max="5900" width="1" style="73" customWidth="1"/>
    <col min="5901" max="5901" width="44.7109375" style="73" customWidth="1"/>
    <col min="5902" max="5902" width="5.7109375" style="73" customWidth="1"/>
    <col min="5903" max="5903" width="6" style="73" customWidth="1"/>
    <col min="5904" max="6142" width="9.140625" style="73"/>
    <col min="6143" max="6143" width="5.28515625" style="73" customWidth="1"/>
    <col min="6144" max="6144" width="1.7109375" style="73" customWidth="1"/>
    <col min="6145" max="6146" width="5.28515625" style="73" customWidth="1"/>
    <col min="6147" max="6147" width="1.7109375" style="73" customWidth="1"/>
    <col min="6148" max="6148" width="5.28515625" style="73" customWidth="1"/>
    <col min="6149" max="6149" width="5.7109375" style="73" customWidth="1"/>
    <col min="6150" max="6150" width="7.28515625" style="73" customWidth="1"/>
    <col min="6151" max="6151" width="7" style="73" customWidth="1"/>
    <col min="6152" max="6152" width="5.42578125" style="73" customWidth="1"/>
    <col min="6153" max="6153" width="9.42578125" style="73" customWidth="1"/>
    <col min="6154" max="6155" width="0" style="73" hidden="1" customWidth="1"/>
    <col min="6156" max="6156" width="1" style="73" customWidth="1"/>
    <col min="6157" max="6157" width="44.7109375" style="73" customWidth="1"/>
    <col min="6158" max="6158" width="5.7109375" style="73" customWidth="1"/>
    <col min="6159" max="6159" width="6" style="73" customWidth="1"/>
    <col min="6160" max="6398" width="9.140625" style="73"/>
    <col min="6399" max="6399" width="5.28515625" style="73" customWidth="1"/>
    <col min="6400" max="6400" width="1.7109375" style="73" customWidth="1"/>
    <col min="6401" max="6402" width="5.28515625" style="73" customWidth="1"/>
    <col min="6403" max="6403" width="1.7109375" style="73" customWidth="1"/>
    <col min="6404" max="6404" width="5.28515625" style="73" customWidth="1"/>
    <col min="6405" max="6405" width="5.7109375" style="73" customWidth="1"/>
    <col min="6406" max="6406" width="7.28515625" style="73" customWidth="1"/>
    <col min="6407" max="6407" width="7" style="73" customWidth="1"/>
    <col min="6408" max="6408" width="5.42578125" style="73" customWidth="1"/>
    <col min="6409" max="6409" width="9.42578125" style="73" customWidth="1"/>
    <col min="6410" max="6411" width="0" style="73" hidden="1" customWidth="1"/>
    <col min="6412" max="6412" width="1" style="73" customWidth="1"/>
    <col min="6413" max="6413" width="44.7109375" style="73" customWidth="1"/>
    <col min="6414" max="6414" width="5.7109375" style="73" customWidth="1"/>
    <col min="6415" max="6415" width="6" style="73" customWidth="1"/>
    <col min="6416" max="6654" width="9.140625" style="73"/>
    <col min="6655" max="6655" width="5.28515625" style="73" customWidth="1"/>
    <col min="6656" max="6656" width="1.7109375" style="73" customWidth="1"/>
    <col min="6657" max="6658" width="5.28515625" style="73" customWidth="1"/>
    <col min="6659" max="6659" width="1.7109375" style="73" customWidth="1"/>
    <col min="6660" max="6660" width="5.28515625" style="73" customWidth="1"/>
    <col min="6661" max="6661" width="5.7109375" style="73" customWidth="1"/>
    <col min="6662" max="6662" width="7.28515625" style="73" customWidth="1"/>
    <col min="6663" max="6663" width="7" style="73" customWidth="1"/>
    <col min="6664" max="6664" width="5.42578125" style="73" customWidth="1"/>
    <col min="6665" max="6665" width="9.42578125" style="73" customWidth="1"/>
    <col min="6666" max="6667" width="0" style="73" hidden="1" customWidth="1"/>
    <col min="6668" max="6668" width="1" style="73" customWidth="1"/>
    <col min="6669" max="6669" width="44.7109375" style="73" customWidth="1"/>
    <col min="6670" max="6670" width="5.7109375" style="73" customWidth="1"/>
    <col min="6671" max="6671" width="6" style="73" customWidth="1"/>
    <col min="6672" max="6910" width="9.140625" style="73"/>
    <col min="6911" max="6911" width="5.28515625" style="73" customWidth="1"/>
    <col min="6912" max="6912" width="1.7109375" style="73" customWidth="1"/>
    <col min="6913" max="6914" width="5.28515625" style="73" customWidth="1"/>
    <col min="6915" max="6915" width="1.7109375" style="73" customWidth="1"/>
    <col min="6916" max="6916" width="5.28515625" style="73" customWidth="1"/>
    <col min="6917" max="6917" width="5.7109375" style="73" customWidth="1"/>
    <col min="6918" max="6918" width="7.28515625" style="73" customWidth="1"/>
    <col min="6919" max="6919" width="7" style="73" customWidth="1"/>
    <col min="6920" max="6920" width="5.42578125" style="73" customWidth="1"/>
    <col min="6921" max="6921" width="9.42578125" style="73" customWidth="1"/>
    <col min="6922" max="6923" width="0" style="73" hidden="1" customWidth="1"/>
    <col min="6924" max="6924" width="1" style="73" customWidth="1"/>
    <col min="6925" max="6925" width="44.7109375" style="73" customWidth="1"/>
    <col min="6926" max="6926" width="5.7109375" style="73" customWidth="1"/>
    <col min="6927" max="6927" width="6" style="73" customWidth="1"/>
    <col min="6928" max="7166" width="9.140625" style="73"/>
    <col min="7167" max="7167" width="5.28515625" style="73" customWidth="1"/>
    <col min="7168" max="7168" width="1.7109375" style="73" customWidth="1"/>
    <col min="7169" max="7170" width="5.28515625" style="73" customWidth="1"/>
    <col min="7171" max="7171" width="1.7109375" style="73" customWidth="1"/>
    <col min="7172" max="7172" width="5.28515625" style="73" customWidth="1"/>
    <col min="7173" max="7173" width="5.7109375" style="73" customWidth="1"/>
    <col min="7174" max="7174" width="7.28515625" style="73" customWidth="1"/>
    <col min="7175" max="7175" width="7" style="73" customWidth="1"/>
    <col min="7176" max="7176" width="5.42578125" style="73" customWidth="1"/>
    <col min="7177" max="7177" width="9.42578125" style="73" customWidth="1"/>
    <col min="7178" max="7179" width="0" style="73" hidden="1" customWidth="1"/>
    <col min="7180" max="7180" width="1" style="73" customWidth="1"/>
    <col min="7181" max="7181" width="44.7109375" style="73" customWidth="1"/>
    <col min="7182" max="7182" width="5.7109375" style="73" customWidth="1"/>
    <col min="7183" max="7183" width="6" style="73" customWidth="1"/>
    <col min="7184" max="7422" width="9.140625" style="73"/>
    <col min="7423" max="7423" width="5.28515625" style="73" customWidth="1"/>
    <col min="7424" max="7424" width="1.7109375" style="73" customWidth="1"/>
    <col min="7425" max="7426" width="5.28515625" style="73" customWidth="1"/>
    <col min="7427" max="7427" width="1.7109375" style="73" customWidth="1"/>
    <col min="7428" max="7428" width="5.28515625" style="73" customWidth="1"/>
    <col min="7429" max="7429" width="5.7109375" style="73" customWidth="1"/>
    <col min="7430" max="7430" width="7.28515625" style="73" customWidth="1"/>
    <col min="7431" max="7431" width="7" style="73" customWidth="1"/>
    <col min="7432" max="7432" width="5.42578125" style="73" customWidth="1"/>
    <col min="7433" max="7433" width="9.42578125" style="73" customWidth="1"/>
    <col min="7434" max="7435" width="0" style="73" hidden="1" customWidth="1"/>
    <col min="7436" max="7436" width="1" style="73" customWidth="1"/>
    <col min="7437" max="7437" width="44.7109375" style="73" customWidth="1"/>
    <col min="7438" max="7438" width="5.7109375" style="73" customWidth="1"/>
    <col min="7439" max="7439" width="6" style="73" customWidth="1"/>
    <col min="7440" max="7678" width="9.140625" style="73"/>
    <col min="7679" max="7679" width="5.28515625" style="73" customWidth="1"/>
    <col min="7680" max="7680" width="1.7109375" style="73" customWidth="1"/>
    <col min="7681" max="7682" width="5.28515625" style="73" customWidth="1"/>
    <col min="7683" max="7683" width="1.7109375" style="73" customWidth="1"/>
    <col min="7684" max="7684" width="5.28515625" style="73" customWidth="1"/>
    <col min="7685" max="7685" width="5.7109375" style="73" customWidth="1"/>
    <col min="7686" max="7686" width="7.28515625" style="73" customWidth="1"/>
    <col min="7687" max="7687" width="7" style="73" customWidth="1"/>
    <col min="7688" max="7688" width="5.42578125" style="73" customWidth="1"/>
    <col min="7689" max="7689" width="9.42578125" style="73" customWidth="1"/>
    <col min="7690" max="7691" width="0" style="73" hidden="1" customWidth="1"/>
    <col min="7692" max="7692" width="1" style="73" customWidth="1"/>
    <col min="7693" max="7693" width="44.7109375" style="73" customWidth="1"/>
    <col min="7694" max="7694" width="5.7109375" style="73" customWidth="1"/>
    <col min="7695" max="7695" width="6" style="73" customWidth="1"/>
    <col min="7696" max="7934" width="9.140625" style="73"/>
    <col min="7935" max="7935" width="5.28515625" style="73" customWidth="1"/>
    <col min="7936" max="7936" width="1.7109375" style="73" customWidth="1"/>
    <col min="7937" max="7938" width="5.28515625" style="73" customWidth="1"/>
    <col min="7939" max="7939" width="1.7109375" style="73" customWidth="1"/>
    <col min="7940" max="7940" width="5.28515625" style="73" customWidth="1"/>
    <col min="7941" max="7941" width="5.7109375" style="73" customWidth="1"/>
    <col min="7942" max="7942" width="7.28515625" style="73" customWidth="1"/>
    <col min="7943" max="7943" width="7" style="73" customWidth="1"/>
    <col min="7944" max="7944" width="5.42578125" style="73" customWidth="1"/>
    <col min="7945" max="7945" width="9.42578125" style="73" customWidth="1"/>
    <col min="7946" max="7947" width="0" style="73" hidden="1" customWidth="1"/>
    <col min="7948" max="7948" width="1" style="73" customWidth="1"/>
    <col min="7949" max="7949" width="44.7109375" style="73" customWidth="1"/>
    <col min="7950" max="7950" width="5.7109375" style="73" customWidth="1"/>
    <col min="7951" max="7951" width="6" style="73" customWidth="1"/>
    <col min="7952" max="8190" width="9.140625" style="73"/>
    <col min="8191" max="8191" width="5.28515625" style="73" customWidth="1"/>
    <col min="8192" max="8192" width="1.7109375" style="73" customWidth="1"/>
    <col min="8193" max="8194" width="5.28515625" style="73" customWidth="1"/>
    <col min="8195" max="8195" width="1.7109375" style="73" customWidth="1"/>
    <col min="8196" max="8196" width="5.28515625" style="73" customWidth="1"/>
    <col min="8197" max="8197" width="5.7109375" style="73" customWidth="1"/>
    <col min="8198" max="8198" width="7.28515625" style="73" customWidth="1"/>
    <col min="8199" max="8199" width="7" style="73" customWidth="1"/>
    <col min="8200" max="8200" width="5.42578125" style="73" customWidth="1"/>
    <col min="8201" max="8201" width="9.42578125" style="73" customWidth="1"/>
    <col min="8202" max="8203" width="0" style="73" hidden="1" customWidth="1"/>
    <col min="8204" max="8204" width="1" style="73" customWidth="1"/>
    <col min="8205" max="8205" width="44.7109375" style="73" customWidth="1"/>
    <col min="8206" max="8206" width="5.7109375" style="73" customWidth="1"/>
    <col min="8207" max="8207" width="6" style="73" customWidth="1"/>
    <col min="8208" max="8446" width="9.140625" style="73"/>
    <col min="8447" max="8447" width="5.28515625" style="73" customWidth="1"/>
    <col min="8448" max="8448" width="1.7109375" style="73" customWidth="1"/>
    <col min="8449" max="8450" width="5.28515625" style="73" customWidth="1"/>
    <col min="8451" max="8451" width="1.7109375" style="73" customWidth="1"/>
    <col min="8452" max="8452" width="5.28515625" style="73" customWidth="1"/>
    <col min="8453" max="8453" width="5.7109375" style="73" customWidth="1"/>
    <col min="8454" max="8454" width="7.28515625" style="73" customWidth="1"/>
    <col min="8455" max="8455" width="7" style="73" customWidth="1"/>
    <col min="8456" max="8456" width="5.42578125" style="73" customWidth="1"/>
    <col min="8457" max="8457" width="9.42578125" style="73" customWidth="1"/>
    <col min="8458" max="8459" width="0" style="73" hidden="1" customWidth="1"/>
    <col min="8460" max="8460" width="1" style="73" customWidth="1"/>
    <col min="8461" max="8461" width="44.7109375" style="73" customWidth="1"/>
    <col min="8462" max="8462" width="5.7109375" style="73" customWidth="1"/>
    <col min="8463" max="8463" width="6" style="73" customWidth="1"/>
    <col min="8464" max="8702" width="9.140625" style="73"/>
    <col min="8703" max="8703" width="5.28515625" style="73" customWidth="1"/>
    <col min="8704" max="8704" width="1.7109375" style="73" customWidth="1"/>
    <col min="8705" max="8706" width="5.28515625" style="73" customWidth="1"/>
    <col min="8707" max="8707" width="1.7109375" style="73" customWidth="1"/>
    <col min="8708" max="8708" width="5.28515625" style="73" customWidth="1"/>
    <col min="8709" max="8709" width="5.7109375" style="73" customWidth="1"/>
    <col min="8710" max="8710" width="7.28515625" style="73" customWidth="1"/>
    <col min="8711" max="8711" width="7" style="73" customWidth="1"/>
    <col min="8712" max="8712" width="5.42578125" style="73" customWidth="1"/>
    <col min="8713" max="8713" width="9.42578125" style="73" customWidth="1"/>
    <col min="8714" max="8715" width="0" style="73" hidden="1" customWidth="1"/>
    <col min="8716" max="8716" width="1" style="73" customWidth="1"/>
    <col min="8717" max="8717" width="44.7109375" style="73" customWidth="1"/>
    <col min="8718" max="8718" width="5.7109375" style="73" customWidth="1"/>
    <col min="8719" max="8719" width="6" style="73" customWidth="1"/>
    <col min="8720" max="8958" width="9.140625" style="73"/>
    <col min="8959" max="8959" width="5.28515625" style="73" customWidth="1"/>
    <col min="8960" max="8960" width="1.7109375" style="73" customWidth="1"/>
    <col min="8961" max="8962" width="5.28515625" style="73" customWidth="1"/>
    <col min="8963" max="8963" width="1.7109375" style="73" customWidth="1"/>
    <col min="8964" max="8964" width="5.28515625" style="73" customWidth="1"/>
    <col min="8965" max="8965" width="5.7109375" style="73" customWidth="1"/>
    <col min="8966" max="8966" width="7.28515625" style="73" customWidth="1"/>
    <col min="8967" max="8967" width="7" style="73" customWidth="1"/>
    <col min="8968" max="8968" width="5.42578125" style="73" customWidth="1"/>
    <col min="8969" max="8969" width="9.42578125" style="73" customWidth="1"/>
    <col min="8970" max="8971" width="0" style="73" hidden="1" customWidth="1"/>
    <col min="8972" max="8972" width="1" style="73" customWidth="1"/>
    <col min="8973" max="8973" width="44.7109375" style="73" customWidth="1"/>
    <col min="8974" max="8974" width="5.7109375" style="73" customWidth="1"/>
    <col min="8975" max="8975" width="6" style="73" customWidth="1"/>
    <col min="8976" max="9214" width="9.140625" style="73"/>
    <col min="9215" max="9215" width="5.28515625" style="73" customWidth="1"/>
    <col min="9216" max="9216" width="1.7109375" style="73" customWidth="1"/>
    <col min="9217" max="9218" width="5.28515625" style="73" customWidth="1"/>
    <col min="9219" max="9219" width="1.7109375" style="73" customWidth="1"/>
    <col min="9220" max="9220" width="5.28515625" style="73" customWidth="1"/>
    <col min="9221" max="9221" width="5.7109375" style="73" customWidth="1"/>
    <col min="9222" max="9222" width="7.28515625" style="73" customWidth="1"/>
    <col min="9223" max="9223" width="7" style="73" customWidth="1"/>
    <col min="9224" max="9224" width="5.42578125" style="73" customWidth="1"/>
    <col min="9225" max="9225" width="9.42578125" style="73" customWidth="1"/>
    <col min="9226" max="9227" width="0" style="73" hidden="1" customWidth="1"/>
    <col min="9228" max="9228" width="1" style="73" customWidth="1"/>
    <col min="9229" max="9229" width="44.7109375" style="73" customWidth="1"/>
    <col min="9230" max="9230" width="5.7109375" style="73" customWidth="1"/>
    <col min="9231" max="9231" width="6" style="73" customWidth="1"/>
    <col min="9232" max="9470" width="9.140625" style="73"/>
    <col min="9471" max="9471" width="5.28515625" style="73" customWidth="1"/>
    <col min="9472" max="9472" width="1.7109375" style="73" customWidth="1"/>
    <col min="9473" max="9474" width="5.28515625" style="73" customWidth="1"/>
    <col min="9475" max="9475" width="1.7109375" style="73" customWidth="1"/>
    <col min="9476" max="9476" width="5.28515625" style="73" customWidth="1"/>
    <col min="9477" max="9477" width="5.7109375" style="73" customWidth="1"/>
    <col min="9478" max="9478" width="7.28515625" style="73" customWidth="1"/>
    <col min="9479" max="9479" width="7" style="73" customWidth="1"/>
    <col min="9480" max="9480" width="5.42578125" style="73" customWidth="1"/>
    <col min="9481" max="9481" width="9.42578125" style="73" customWidth="1"/>
    <col min="9482" max="9483" width="0" style="73" hidden="1" customWidth="1"/>
    <col min="9484" max="9484" width="1" style="73" customWidth="1"/>
    <col min="9485" max="9485" width="44.7109375" style="73" customWidth="1"/>
    <col min="9486" max="9486" width="5.7109375" style="73" customWidth="1"/>
    <col min="9487" max="9487" width="6" style="73" customWidth="1"/>
    <col min="9488" max="9726" width="9.140625" style="73"/>
    <col min="9727" max="9727" width="5.28515625" style="73" customWidth="1"/>
    <col min="9728" max="9728" width="1.7109375" style="73" customWidth="1"/>
    <col min="9729" max="9730" width="5.28515625" style="73" customWidth="1"/>
    <col min="9731" max="9731" width="1.7109375" style="73" customWidth="1"/>
    <col min="9732" max="9732" width="5.28515625" style="73" customWidth="1"/>
    <col min="9733" max="9733" width="5.7109375" style="73" customWidth="1"/>
    <col min="9734" max="9734" width="7.28515625" style="73" customWidth="1"/>
    <col min="9735" max="9735" width="7" style="73" customWidth="1"/>
    <col min="9736" max="9736" width="5.42578125" style="73" customWidth="1"/>
    <col min="9737" max="9737" width="9.42578125" style="73" customWidth="1"/>
    <col min="9738" max="9739" width="0" style="73" hidden="1" customWidth="1"/>
    <col min="9740" max="9740" width="1" style="73" customWidth="1"/>
    <col min="9741" max="9741" width="44.7109375" style="73" customWidth="1"/>
    <col min="9742" max="9742" width="5.7109375" style="73" customWidth="1"/>
    <col min="9743" max="9743" width="6" style="73" customWidth="1"/>
    <col min="9744" max="9982" width="9.140625" style="73"/>
    <col min="9983" max="9983" width="5.28515625" style="73" customWidth="1"/>
    <col min="9984" max="9984" width="1.7109375" style="73" customWidth="1"/>
    <col min="9985" max="9986" width="5.28515625" style="73" customWidth="1"/>
    <col min="9987" max="9987" width="1.7109375" style="73" customWidth="1"/>
    <col min="9988" max="9988" width="5.28515625" style="73" customWidth="1"/>
    <col min="9989" max="9989" width="5.7109375" style="73" customWidth="1"/>
    <col min="9990" max="9990" width="7.28515625" style="73" customWidth="1"/>
    <col min="9991" max="9991" width="7" style="73" customWidth="1"/>
    <col min="9992" max="9992" width="5.42578125" style="73" customWidth="1"/>
    <col min="9993" max="9993" width="9.42578125" style="73" customWidth="1"/>
    <col min="9994" max="9995" width="0" style="73" hidden="1" customWidth="1"/>
    <col min="9996" max="9996" width="1" style="73" customWidth="1"/>
    <col min="9997" max="9997" width="44.7109375" style="73" customWidth="1"/>
    <col min="9998" max="9998" width="5.7109375" style="73" customWidth="1"/>
    <col min="9999" max="9999" width="6" style="73" customWidth="1"/>
    <col min="10000" max="10238" width="9.140625" style="73"/>
    <col min="10239" max="10239" width="5.28515625" style="73" customWidth="1"/>
    <col min="10240" max="10240" width="1.7109375" style="73" customWidth="1"/>
    <col min="10241" max="10242" width="5.28515625" style="73" customWidth="1"/>
    <col min="10243" max="10243" width="1.7109375" style="73" customWidth="1"/>
    <col min="10244" max="10244" width="5.28515625" style="73" customWidth="1"/>
    <col min="10245" max="10245" width="5.7109375" style="73" customWidth="1"/>
    <col min="10246" max="10246" width="7.28515625" style="73" customWidth="1"/>
    <col min="10247" max="10247" width="7" style="73" customWidth="1"/>
    <col min="10248" max="10248" width="5.42578125" style="73" customWidth="1"/>
    <col min="10249" max="10249" width="9.42578125" style="73" customWidth="1"/>
    <col min="10250" max="10251" width="0" style="73" hidden="1" customWidth="1"/>
    <col min="10252" max="10252" width="1" style="73" customWidth="1"/>
    <col min="10253" max="10253" width="44.7109375" style="73" customWidth="1"/>
    <col min="10254" max="10254" width="5.7109375" style="73" customWidth="1"/>
    <col min="10255" max="10255" width="6" style="73" customWidth="1"/>
    <col min="10256" max="10494" width="9.140625" style="73"/>
    <col min="10495" max="10495" width="5.28515625" style="73" customWidth="1"/>
    <col min="10496" max="10496" width="1.7109375" style="73" customWidth="1"/>
    <col min="10497" max="10498" width="5.28515625" style="73" customWidth="1"/>
    <col min="10499" max="10499" width="1.7109375" style="73" customWidth="1"/>
    <col min="10500" max="10500" width="5.28515625" style="73" customWidth="1"/>
    <col min="10501" max="10501" width="5.7109375" style="73" customWidth="1"/>
    <col min="10502" max="10502" width="7.28515625" style="73" customWidth="1"/>
    <col min="10503" max="10503" width="7" style="73" customWidth="1"/>
    <col min="10504" max="10504" width="5.42578125" style="73" customWidth="1"/>
    <col min="10505" max="10505" width="9.42578125" style="73" customWidth="1"/>
    <col min="10506" max="10507" width="0" style="73" hidden="1" customWidth="1"/>
    <col min="10508" max="10508" width="1" style="73" customWidth="1"/>
    <col min="10509" max="10509" width="44.7109375" style="73" customWidth="1"/>
    <col min="10510" max="10510" width="5.7109375" style="73" customWidth="1"/>
    <col min="10511" max="10511" width="6" style="73" customWidth="1"/>
    <col min="10512" max="10750" width="9.140625" style="73"/>
    <col min="10751" max="10751" width="5.28515625" style="73" customWidth="1"/>
    <col min="10752" max="10752" width="1.7109375" style="73" customWidth="1"/>
    <col min="10753" max="10754" width="5.28515625" style="73" customWidth="1"/>
    <col min="10755" max="10755" width="1.7109375" style="73" customWidth="1"/>
    <col min="10756" max="10756" width="5.28515625" style="73" customWidth="1"/>
    <col min="10757" max="10757" width="5.7109375" style="73" customWidth="1"/>
    <col min="10758" max="10758" width="7.28515625" style="73" customWidth="1"/>
    <col min="10759" max="10759" width="7" style="73" customWidth="1"/>
    <col min="10760" max="10760" width="5.42578125" style="73" customWidth="1"/>
    <col min="10761" max="10761" width="9.42578125" style="73" customWidth="1"/>
    <col min="10762" max="10763" width="0" style="73" hidden="1" customWidth="1"/>
    <col min="10764" max="10764" width="1" style="73" customWidth="1"/>
    <col min="10765" max="10765" width="44.7109375" style="73" customWidth="1"/>
    <col min="10766" max="10766" width="5.7109375" style="73" customWidth="1"/>
    <col min="10767" max="10767" width="6" style="73" customWidth="1"/>
    <col min="10768" max="11006" width="9.140625" style="73"/>
    <col min="11007" max="11007" width="5.28515625" style="73" customWidth="1"/>
    <col min="11008" max="11008" width="1.7109375" style="73" customWidth="1"/>
    <col min="11009" max="11010" width="5.28515625" style="73" customWidth="1"/>
    <col min="11011" max="11011" width="1.7109375" style="73" customWidth="1"/>
    <col min="11012" max="11012" width="5.28515625" style="73" customWidth="1"/>
    <col min="11013" max="11013" width="5.7109375" style="73" customWidth="1"/>
    <col min="11014" max="11014" width="7.28515625" style="73" customWidth="1"/>
    <col min="11015" max="11015" width="7" style="73" customWidth="1"/>
    <col min="11016" max="11016" width="5.42578125" style="73" customWidth="1"/>
    <col min="11017" max="11017" width="9.42578125" style="73" customWidth="1"/>
    <col min="11018" max="11019" width="0" style="73" hidden="1" customWidth="1"/>
    <col min="11020" max="11020" width="1" style="73" customWidth="1"/>
    <col min="11021" max="11021" width="44.7109375" style="73" customWidth="1"/>
    <col min="11022" max="11022" width="5.7109375" style="73" customWidth="1"/>
    <col min="11023" max="11023" width="6" style="73" customWidth="1"/>
    <col min="11024" max="11262" width="9.140625" style="73"/>
    <col min="11263" max="11263" width="5.28515625" style="73" customWidth="1"/>
    <col min="11264" max="11264" width="1.7109375" style="73" customWidth="1"/>
    <col min="11265" max="11266" width="5.28515625" style="73" customWidth="1"/>
    <col min="11267" max="11267" width="1.7109375" style="73" customWidth="1"/>
    <col min="11268" max="11268" width="5.28515625" style="73" customWidth="1"/>
    <col min="11269" max="11269" width="5.7109375" style="73" customWidth="1"/>
    <col min="11270" max="11270" width="7.28515625" style="73" customWidth="1"/>
    <col min="11271" max="11271" width="7" style="73" customWidth="1"/>
    <col min="11272" max="11272" width="5.42578125" style="73" customWidth="1"/>
    <col min="11273" max="11273" width="9.42578125" style="73" customWidth="1"/>
    <col min="11274" max="11275" width="0" style="73" hidden="1" customWidth="1"/>
    <col min="11276" max="11276" width="1" style="73" customWidth="1"/>
    <col min="11277" max="11277" width="44.7109375" style="73" customWidth="1"/>
    <col min="11278" max="11278" width="5.7109375" style="73" customWidth="1"/>
    <col min="11279" max="11279" width="6" style="73" customWidth="1"/>
    <col min="11280" max="11518" width="9.140625" style="73"/>
    <col min="11519" max="11519" width="5.28515625" style="73" customWidth="1"/>
    <col min="11520" max="11520" width="1.7109375" style="73" customWidth="1"/>
    <col min="11521" max="11522" width="5.28515625" style="73" customWidth="1"/>
    <col min="11523" max="11523" width="1.7109375" style="73" customWidth="1"/>
    <col min="11524" max="11524" width="5.28515625" style="73" customWidth="1"/>
    <col min="11525" max="11525" width="5.7109375" style="73" customWidth="1"/>
    <col min="11526" max="11526" width="7.28515625" style="73" customWidth="1"/>
    <col min="11527" max="11527" width="7" style="73" customWidth="1"/>
    <col min="11528" max="11528" width="5.42578125" style="73" customWidth="1"/>
    <col min="11529" max="11529" width="9.42578125" style="73" customWidth="1"/>
    <col min="11530" max="11531" width="0" style="73" hidden="1" customWidth="1"/>
    <col min="11532" max="11532" width="1" style="73" customWidth="1"/>
    <col min="11533" max="11533" width="44.7109375" style="73" customWidth="1"/>
    <col min="11534" max="11534" width="5.7109375" style="73" customWidth="1"/>
    <col min="11535" max="11535" width="6" style="73" customWidth="1"/>
    <col min="11536" max="11774" width="9.140625" style="73"/>
    <col min="11775" max="11775" width="5.28515625" style="73" customWidth="1"/>
    <col min="11776" max="11776" width="1.7109375" style="73" customWidth="1"/>
    <col min="11777" max="11778" width="5.28515625" style="73" customWidth="1"/>
    <col min="11779" max="11779" width="1.7109375" style="73" customWidth="1"/>
    <col min="11780" max="11780" width="5.28515625" style="73" customWidth="1"/>
    <col min="11781" max="11781" width="5.7109375" style="73" customWidth="1"/>
    <col min="11782" max="11782" width="7.28515625" style="73" customWidth="1"/>
    <col min="11783" max="11783" width="7" style="73" customWidth="1"/>
    <col min="11784" max="11784" width="5.42578125" style="73" customWidth="1"/>
    <col min="11785" max="11785" width="9.42578125" style="73" customWidth="1"/>
    <col min="11786" max="11787" width="0" style="73" hidden="1" customWidth="1"/>
    <col min="11788" max="11788" width="1" style="73" customWidth="1"/>
    <col min="11789" max="11789" width="44.7109375" style="73" customWidth="1"/>
    <col min="11790" max="11790" width="5.7109375" style="73" customWidth="1"/>
    <col min="11791" max="11791" width="6" style="73" customWidth="1"/>
    <col min="11792" max="12030" width="9.140625" style="73"/>
    <col min="12031" max="12031" width="5.28515625" style="73" customWidth="1"/>
    <col min="12032" max="12032" width="1.7109375" style="73" customWidth="1"/>
    <col min="12033" max="12034" width="5.28515625" style="73" customWidth="1"/>
    <col min="12035" max="12035" width="1.7109375" style="73" customWidth="1"/>
    <col min="12036" max="12036" width="5.28515625" style="73" customWidth="1"/>
    <col min="12037" max="12037" width="5.7109375" style="73" customWidth="1"/>
    <col min="12038" max="12038" width="7.28515625" style="73" customWidth="1"/>
    <col min="12039" max="12039" width="7" style="73" customWidth="1"/>
    <col min="12040" max="12040" width="5.42578125" style="73" customWidth="1"/>
    <col min="12041" max="12041" width="9.42578125" style="73" customWidth="1"/>
    <col min="12042" max="12043" width="0" style="73" hidden="1" customWidth="1"/>
    <col min="12044" max="12044" width="1" style="73" customWidth="1"/>
    <col min="12045" max="12045" width="44.7109375" style="73" customWidth="1"/>
    <col min="12046" max="12046" width="5.7109375" style="73" customWidth="1"/>
    <col min="12047" max="12047" width="6" style="73" customWidth="1"/>
    <col min="12048" max="12286" width="9.140625" style="73"/>
    <col min="12287" max="12287" width="5.28515625" style="73" customWidth="1"/>
    <col min="12288" max="12288" width="1.7109375" style="73" customWidth="1"/>
    <col min="12289" max="12290" width="5.28515625" style="73" customWidth="1"/>
    <col min="12291" max="12291" width="1.7109375" style="73" customWidth="1"/>
    <col min="12292" max="12292" width="5.28515625" style="73" customWidth="1"/>
    <col min="12293" max="12293" width="5.7109375" style="73" customWidth="1"/>
    <col min="12294" max="12294" width="7.28515625" style="73" customWidth="1"/>
    <col min="12295" max="12295" width="7" style="73" customWidth="1"/>
    <col min="12296" max="12296" width="5.42578125" style="73" customWidth="1"/>
    <col min="12297" max="12297" width="9.42578125" style="73" customWidth="1"/>
    <col min="12298" max="12299" width="0" style="73" hidden="1" customWidth="1"/>
    <col min="12300" max="12300" width="1" style="73" customWidth="1"/>
    <col min="12301" max="12301" width="44.7109375" style="73" customWidth="1"/>
    <col min="12302" max="12302" width="5.7109375" style="73" customWidth="1"/>
    <col min="12303" max="12303" width="6" style="73" customWidth="1"/>
    <col min="12304" max="12542" width="9.140625" style="73"/>
    <col min="12543" max="12543" width="5.28515625" style="73" customWidth="1"/>
    <col min="12544" max="12544" width="1.7109375" style="73" customWidth="1"/>
    <col min="12545" max="12546" width="5.28515625" style="73" customWidth="1"/>
    <col min="12547" max="12547" width="1.7109375" style="73" customWidth="1"/>
    <col min="12548" max="12548" width="5.28515625" style="73" customWidth="1"/>
    <col min="12549" max="12549" width="5.7109375" style="73" customWidth="1"/>
    <col min="12550" max="12550" width="7.28515625" style="73" customWidth="1"/>
    <col min="12551" max="12551" width="7" style="73" customWidth="1"/>
    <col min="12552" max="12552" width="5.42578125" style="73" customWidth="1"/>
    <col min="12553" max="12553" width="9.42578125" style="73" customWidth="1"/>
    <col min="12554" max="12555" width="0" style="73" hidden="1" customWidth="1"/>
    <col min="12556" max="12556" width="1" style="73" customWidth="1"/>
    <col min="12557" max="12557" width="44.7109375" style="73" customWidth="1"/>
    <col min="12558" max="12558" width="5.7109375" style="73" customWidth="1"/>
    <col min="12559" max="12559" width="6" style="73" customWidth="1"/>
    <col min="12560" max="12798" width="9.140625" style="73"/>
    <col min="12799" max="12799" width="5.28515625" style="73" customWidth="1"/>
    <col min="12800" max="12800" width="1.7109375" style="73" customWidth="1"/>
    <col min="12801" max="12802" width="5.28515625" style="73" customWidth="1"/>
    <col min="12803" max="12803" width="1.7109375" style="73" customWidth="1"/>
    <col min="12804" max="12804" width="5.28515625" style="73" customWidth="1"/>
    <col min="12805" max="12805" width="5.7109375" style="73" customWidth="1"/>
    <col min="12806" max="12806" width="7.28515625" style="73" customWidth="1"/>
    <col min="12807" max="12807" width="7" style="73" customWidth="1"/>
    <col min="12808" max="12808" width="5.42578125" style="73" customWidth="1"/>
    <col min="12809" max="12809" width="9.42578125" style="73" customWidth="1"/>
    <col min="12810" max="12811" width="0" style="73" hidden="1" customWidth="1"/>
    <col min="12812" max="12812" width="1" style="73" customWidth="1"/>
    <col min="12813" max="12813" width="44.7109375" style="73" customWidth="1"/>
    <col min="12814" max="12814" width="5.7109375" style="73" customWidth="1"/>
    <col min="12815" max="12815" width="6" style="73" customWidth="1"/>
    <col min="12816" max="13054" width="9.140625" style="73"/>
    <col min="13055" max="13055" width="5.28515625" style="73" customWidth="1"/>
    <col min="13056" max="13056" width="1.7109375" style="73" customWidth="1"/>
    <col min="13057" max="13058" width="5.28515625" style="73" customWidth="1"/>
    <col min="13059" max="13059" width="1.7109375" style="73" customWidth="1"/>
    <col min="13060" max="13060" width="5.28515625" style="73" customWidth="1"/>
    <col min="13061" max="13061" width="5.7109375" style="73" customWidth="1"/>
    <col min="13062" max="13062" width="7.28515625" style="73" customWidth="1"/>
    <col min="13063" max="13063" width="7" style="73" customWidth="1"/>
    <col min="13064" max="13064" width="5.42578125" style="73" customWidth="1"/>
    <col min="13065" max="13065" width="9.42578125" style="73" customWidth="1"/>
    <col min="13066" max="13067" width="0" style="73" hidden="1" customWidth="1"/>
    <col min="13068" max="13068" width="1" style="73" customWidth="1"/>
    <col min="13069" max="13069" width="44.7109375" style="73" customWidth="1"/>
    <col min="13070" max="13070" width="5.7109375" style="73" customWidth="1"/>
    <col min="13071" max="13071" width="6" style="73" customWidth="1"/>
    <col min="13072" max="13310" width="9.140625" style="73"/>
    <col min="13311" max="13311" width="5.28515625" style="73" customWidth="1"/>
    <col min="13312" max="13312" width="1.7109375" style="73" customWidth="1"/>
    <col min="13313" max="13314" width="5.28515625" style="73" customWidth="1"/>
    <col min="13315" max="13315" width="1.7109375" style="73" customWidth="1"/>
    <col min="13316" max="13316" width="5.28515625" style="73" customWidth="1"/>
    <col min="13317" max="13317" width="5.7109375" style="73" customWidth="1"/>
    <col min="13318" max="13318" width="7.28515625" style="73" customWidth="1"/>
    <col min="13319" max="13319" width="7" style="73" customWidth="1"/>
    <col min="13320" max="13320" width="5.42578125" style="73" customWidth="1"/>
    <col min="13321" max="13321" width="9.42578125" style="73" customWidth="1"/>
    <col min="13322" max="13323" width="0" style="73" hidden="1" customWidth="1"/>
    <col min="13324" max="13324" width="1" style="73" customWidth="1"/>
    <col min="13325" max="13325" width="44.7109375" style="73" customWidth="1"/>
    <col min="13326" max="13326" width="5.7109375" style="73" customWidth="1"/>
    <col min="13327" max="13327" width="6" style="73" customWidth="1"/>
    <col min="13328" max="13566" width="9.140625" style="73"/>
    <col min="13567" max="13567" width="5.28515625" style="73" customWidth="1"/>
    <col min="13568" max="13568" width="1.7109375" style="73" customWidth="1"/>
    <col min="13569" max="13570" width="5.28515625" style="73" customWidth="1"/>
    <col min="13571" max="13571" width="1.7109375" style="73" customWidth="1"/>
    <col min="13572" max="13572" width="5.28515625" style="73" customWidth="1"/>
    <col min="13573" max="13573" width="5.7109375" style="73" customWidth="1"/>
    <col min="13574" max="13574" width="7.28515625" style="73" customWidth="1"/>
    <col min="13575" max="13575" width="7" style="73" customWidth="1"/>
    <col min="13576" max="13576" width="5.42578125" style="73" customWidth="1"/>
    <col min="13577" max="13577" width="9.42578125" style="73" customWidth="1"/>
    <col min="13578" max="13579" width="0" style="73" hidden="1" customWidth="1"/>
    <col min="13580" max="13580" width="1" style="73" customWidth="1"/>
    <col min="13581" max="13581" width="44.7109375" style="73" customWidth="1"/>
    <col min="13582" max="13582" width="5.7109375" style="73" customWidth="1"/>
    <col min="13583" max="13583" width="6" style="73" customWidth="1"/>
    <col min="13584" max="13822" width="9.140625" style="73"/>
    <col min="13823" max="13823" width="5.28515625" style="73" customWidth="1"/>
    <col min="13824" max="13824" width="1.7109375" style="73" customWidth="1"/>
    <col min="13825" max="13826" width="5.28515625" style="73" customWidth="1"/>
    <col min="13827" max="13827" width="1.7109375" style="73" customWidth="1"/>
    <col min="13828" max="13828" width="5.28515625" style="73" customWidth="1"/>
    <col min="13829" max="13829" width="5.7109375" style="73" customWidth="1"/>
    <col min="13830" max="13830" width="7.28515625" style="73" customWidth="1"/>
    <col min="13831" max="13831" width="7" style="73" customWidth="1"/>
    <col min="13832" max="13832" width="5.42578125" style="73" customWidth="1"/>
    <col min="13833" max="13833" width="9.42578125" style="73" customWidth="1"/>
    <col min="13834" max="13835" width="0" style="73" hidden="1" customWidth="1"/>
    <col min="13836" max="13836" width="1" style="73" customWidth="1"/>
    <col min="13837" max="13837" width="44.7109375" style="73" customWidth="1"/>
    <col min="13838" max="13838" width="5.7109375" style="73" customWidth="1"/>
    <col min="13839" max="13839" width="6" style="73" customWidth="1"/>
    <col min="13840" max="14078" width="9.140625" style="73"/>
    <col min="14079" max="14079" width="5.28515625" style="73" customWidth="1"/>
    <col min="14080" max="14080" width="1.7109375" style="73" customWidth="1"/>
    <col min="14081" max="14082" width="5.28515625" style="73" customWidth="1"/>
    <col min="14083" max="14083" width="1.7109375" style="73" customWidth="1"/>
    <col min="14084" max="14084" width="5.28515625" style="73" customWidth="1"/>
    <col min="14085" max="14085" width="5.7109375" style="73" customWidth="1"/>
    <col min="14086" max="14086" width="7.28515625" style="73" customWidth="1"/>
    <col min="14087" max="14087" width="7" style="73" customWidth="1"/>
    <col min="14088" max="14088" width="5.42578125" style="73" customWidth="1"/>
    <col min="14089" max="14089" width="9.42578125" style="73" customWidth="1"/>
    <col min="14090" max="14091" width="0" style="73" hidden="1" customWidth="1"/>
    <col min="14092" max="14092" width="1" style="73" customWidth="1"/>
    <col min="14093" max="14093" width="44.7109375" style="73" customWidth="1"/>
    <col min="14094" max="14094" width="5.7109375" style="73" customWidth="1"/>
    <col min="14095" max="14095" width="6" style="73" customWidth="1"/>
    <col min="14096" max="14334" width="9.140625" style="73"/>
    <col min="14335" max="14335" width="5.28515625" style="73" customWidth="1"/>
    <col min="14336" max="14336" width="1.7109375" style="73" customWidth="1"/>
    <col min="14337" max="14338" width="5.28515625" style="73" customWidth="1"/>
    <col min="14339" max="14339" width="1.7109375" style="73" customWidth="1"/>
    <col min="14340" max="14340" width="5.28515625" style="73" customWidth="1"/>
    <col min="14341" max="14341" width="5.7109375" style="73" customWidth="1"/>
    <col min="14342" max="14342" width="7.28515625" style="73" customWidth="1"/>
    <col min="14343" max="14343" width="7" style="73" customWidth="1"/>
    <col min="14344" max="14344" width="5.42578125" style="73" customWidth="1"/>
    <col min="14345" max="14345" width="9.42578125" style="73" customWidth="1"/>
    <col min="14346" max="14347" width="0" style="73" hidden="1" customWidth="1"/>
    <col min="14348" max="14348" width="1" style="73" customWidth="1"/>
    <col min="14349" max="14349" width="44.7109375" style="73" customWidth="1"/>
    <col min="14350" max="14350" width="5.7109375" style="73" customWidth="1"/>
    <col min="14351" max="14351" width="6" style="73" customWidth="1"/>
    <col min="14352" max="14590" width="9.140625" style="73"/>
    <col min="14591" max="14591" width="5.28515625" style="73" customWidth="1"/>
    <col min="14592" max="14592" width="1.7109375" style="73" customWidth="1"/>
    <col min="14593" max="14594" width="5.28515625" style="73" customWidth="1"/>
    <col min="14595" max="14595" width="1.7109375" style="73" customWidth="1"/>
    <col min="14596" max="14596" width="5.28515625" style="73" customWidth="1"/>
    <col min="14597" max="14597" width="5.7109375" style="73" customWidth="1"/>
    <col min="14598" max="14598" width="7.28515625" style="73" customWidth="1"/>
    <col min="14599" max="14599" width="7" style="73" customWidth="1"/>
    <col min="14600" max="14600" width="5.42578125" style="73" customWidth="1"/>
    <col min="14601" max="14601" width="9.42578125" style="73" customWidth="1"/>
    <col min="14602" max="14603" width="0" style="73" hidden="1" customWidth="1"/>
    <col min="14604" max="14604" width="1" style="73" customWidth="1"/>
    <col min="14605" max="14605" width="44.7109375" style="73" customWidth="1"/>
    <col min="14606" max="14606" width="5.7109375" style="73" customWidth="1"/>
    <col min="14607" max="14607" width="6" style="73" customWidth="1"/>
    <col min="14608" max="14846" width="9.140625" style="73"/>
    <col min="14847" max="14847" width="5.28515625" style="73" customWidth="1"/>
    <col min="14848" max="14848" width="1.7109375" style="73" customWidth="1"/>
    <col min="14849" max="14850" width="5.28515625" style="73" customWidth="1"/>
    <col min="14851" max="14851" width="1.7109375" style="73" customWidth="1"/>
    <col min="14852" max="14852" width="5.28515625" style="73" customWidth="1"/>
    <col min="14853" max="14853" width="5.7109375" style="73" customWidth="1"/>
    <col min="14854" max="14854" width="7.28515625" style="73" customWidth="1"/>
    <col min="14855" max="14855" width="7" style="73" customWidth="1"/>
    <col min="14856" max="14856" width="5.42578125" style="73" customWidth="1"/>
    <col min="14857" max="14857" width="9.42578125" style="73" customWidth="1"/>
    <col min="14858" max="14859" width="0" style="73" hidden="1" customWidth="1"/>
    <col min="14860" max="14860" width="1" style="73" customWidth="1"/>
    <col min="14861" max="14861" width="44.7109375" style="73" customWidth="1"/>
    <col min="14862" max="14862" width="5.7109375" style="73" customWidth="1"/>
    <col min="14863" max="14863" width="6" style="73" customWidth="1"/>
    <col min="14864" max="15102" width="9.140625" style="73"/>
    <col min="15103" max="15103" width="5.28515625" style="73" customWidth="1"/>
    <col min="15104" max="15104" width="1.7109375" style="73" customWidth="1"/>
    <col min="15105" max="15106" width="5.28515625" style="73" customWidth="1"/>
    <col min="15107" max="15107" width="1.7109375" style="73" customWidth="1"/>
    <col min="15108" max="15108" width="5.28515625" style="73" customWidth="1"/>
    <col min="15109" max="15109" width="5.7109375" style="73" customWidth="1"/>
    <col min="15110" max="15110" width="7.28515625" style="73" customWidth="1"/>
    <col min="15111" max="15111" width="7" style="73" customWidth="1"/>
    <col min="15112" max="15112" width="5.42578125" style="73" customWidth="1"/>
    <col min="15113" max="15113" width="9.42578125" style="73" customWidth="1"/>
    <col min="15114" max="15115" width="0" style="73" hidden="1" customWidth="1"/>
    <col min="15116" max="15116" width="1" style="73" customWidth="1"/>
    <col min="15117" max="15117" width="44.7109375" style="73" customWidth="1"/>
    <col min="15118" max="15118" width="5.7109375" style="73" customWidth="1"/>
    <col min="15119" max="15119" width="6" style="73" customWidth="1"/>
    <col min="15120" max="15358" width="9.140625" style="73"/>
    <col min="15359" max="15359" width="5.28515625" style="73" customWidth="1"/>
    <col min="15360" max="15360" width="1.7109375" style="73" customWidth="1"/>
    <col min="15361" max="15362" width="5.28515625" style="73" customWidth="1"/>
    <col min="15363" max="15363" width="1.7109375" style="73" customWidth="1"/>
    <col min="15364" max="15364" width="5.28515625" style="73" customWidth="1"/>
    <col min="15365" max="15365" width="5.7109375" style="73" customWidth="1"/>
    <col min="15366" max="15366" width="7.28515625" style="73" customWidth="1"/>
    <col min="15367" max="15367" width="7" style="73" customWidth="1"/>
    <col min="15368" max="15368" width="5.42578125" style="73" customWidth="1"/>
    <col min="15369" max="15369" width="9.42578125" style="73" customWidth="1"/>
    <col min="15370" max="15371" width="0" style="73" hidden="1" customWidth="1"/>
    <col min="15372" max="15372" width="1" style="73" customWidth="1"/>
    <col min="15373" max="15373" width="44.7109375" style="73" customWidth="1"/>
    <col min="15374" max="15374" width="5.7109375" style="73" customWidth="1"/>
    <col min="15375" max="15375" width="6" style="73" customWidth="1"/>
    <col min="15376" max="15614" width="9.140625" style="73"/>
    <col min="15615" max="15615" width="5.28515625" style="73" customWidth="1"/>
    <col min="15616" max="15616" width="1.7109375" style="73" customWidth="1"/>
    <col min="15617" max="15618" width="5.28515625" style="73" customWidth="1"/>
    <col min="15619" max="15619" width="1.7109375" style="73" customWidth="1"/>
    <col min="15620" max="15620" width="5.28515625" style="73" customWidth="1"/>
    <col min="15621" max="15621" width="5.7109375" style="73" customWidth="1"/>
    <col min="15622" max="15622" width="7.28515625" style="73" customWidth="1"/>
    <col min="15623" max="15623" width="7" style="73" customWidth="1"/>
    <col min="15624" max="15624" width="5.42578125" style="73" customWidth="1"/>
    <col min="15625" max="15625" width="9.42578125" style="73" customWidth="1"/>
    <col min="15626" max="15627" width="0" style="73" hidden="1" customWidth="1"/>
    <col min="15628" max="15628" width="1" style="73" customWidth="1"/>
    <col min="15629" max="15629" width="44.7109375" style="73" customWidth="1"/>
    <col min="15630" max="15630" width="5.7109375" style="73" customWidth="1"/>
    <col min="15631" max="15631" width="6" style="73" customWidth="1"/>
    <col min="15632" max="15870" width="9.140625" style="73"/>
    <col min="15871" max="15871" width="5.28515625" style="73" customWidth="1"/>
    <col min="15872" max="15872" width="1.7109375" style="73" customWidth="1"/>
    <col min="15873" max="15874" width="5.28515625" style="73" customWidth="1"/>
    <col min="15875" max="15875" width="1.7109375" style="73" customWidth="1"/>
    <col min="15876" max="15876" width="5.28515625" style="73" customWidth="1"/>
    <col min="15877" max="15877" width="5.7109375" style="73" customWidth="1"/>
    <col min="15878" max="15878" width="7.28515625" style="73" customWidth="1"/>
    <col min="15879" max="15879" width="7" style="73" customWidth="1"/>
    <col min="15880" max="15880" width="5.42578125" style="73" customWidth="1"/>
    <col min="15881" max="15881" width="9.42578125" style="73" customWidth="1"/>
    <col min="15882" max="15883" width="0" style="73" hidden="1" customWidth="1"/>
    <col min="15884" max="15884" width="1" style="73" customWidth="1"/>
    <col min="15885" max="15885" width="44.7109375" style="73" customWidth="1"/>
    <col min="15886" max="15886" width="5.7109375" style="73" customWidth="1"/>
    <col min="15887" max="15887" width="6" style="73" customWidth="1"/>
    <col min="15888" max="16126" width="9.140625" style="73"/>
    <col min="16127" max="16127" width="5.28515625" style="73" customWidth="1"/>
    <col min="16128" max="16128" width="1.7109375" style="73" customWidth="1"/>
    <col min="16129" max="16130" width="5.28515625" style="73" customWidth="1"/>
    <col min="16131" max="16131" width="1.7109375" style="73" customWidth="1"/>
    <col min="16132" max="16132" width="5.28515625" style="73" customWidth="1"/>
    <col min="16133" max="16133" width="5.7109375" style="73" customWidth="1"/>
    <col min="16134" max="16134" width="7.28515625" style="73" customWidth="1"/>
    <col min="16135" max="16135" width="7" style="73" customWidth="1"/>
    <col min="16136" max="16136" width="5.42578125" style="73" customWidth="1"/>
    <col min="16137" max="16137" width="9.42578125" style="73" customWidth="1"/>
    <col min="16138" max="16139" width="0" style="73" hidden="1" customWidth="1"/>
    <col min="16140" max="16140" width="1" style="73" customWidth="1"/>
    <col min="16141" max="16141" width="44.7109375" style="73" customWidth="1"/>
    <col min="16142" max="16142" width="5.7109375" style="73" customWidth="1"/>
    <col min="16143" max="16143" width="6" style="73" customWidth="1"/>
    <col min="16144" max="16384" width="9.140625" style="73"/>
  </cols>
  <sheetData>
    <row r="1" spans="1:17" s="57" customFormat="1" ht="18" customHeight="1">
      <c r="A1" s="87"/>
      <c r="B1" s="88"/>
      <c r="C1" s="89" t="s">
        <v>95</v>
      </c>
      <c r="D1" s="88"/>
      <c r="E1" s="88"/>
      <c r="F1" s="88"/>
      <c r="G1" s="90"/>
      <c r="H1" s="91"/>
      <c r="I1" s="91"/>
      <c r="J1" s="92"/>
      <c r="K1" s="88"/>
      <c r="L1" s="88"/>
      <c r="M1" s="93"/>
    </row>
    <row r="2" spans="1:17" s="57" customFormat="1" ht="15" customHeight="1">
      <c r="A2" s="94"/>
      <c r="C2" s="58" t="s">
        <v>215</v>
      </c>
      <c r="G2" s="95"/>
      <c r="H2" s="96"/>
      <c r="I2" s="96"/>
      <c r="J2" s="96"/>
      <c r="K2" s="58"/>
      <c r="L2" s="58"/>
      <c r="M2" s="97"/>
      <c r="N2" s="58"/>
      <c r="O2" s="58"/>
      <c r="P2" s="58"/>
    </row>
    <row r="3" spans="1:17" s="57" customFormat="1" ht="15" customHeight="1">
      <c r="A3" s="94"/>
      <c r="C3" s="141" t="s">
        <v>289</v>
      </c>
      <c r="G3" s="95"/>
      <c r="H3" s="96"/>
      <c r="I3" s="96"/>
      <c r="J3" s="96"/>
      <c r="K3" s="58"/>
      <c r="L3" s="58"/>
      <c r="M3" s="97"/>
      <c r="N3" s="58"/>
      <c r="O3" s="58"/>
      <c r="P3" s="58"/>
    </row>
    <row r="4" spans="1:17" s="57" customFormat="1" ht="15" customHeight="1">
      <c r="A4" s="98" t="s">
        <v>4</v>
      </c>
      <c r="B4" s="58" t="s">
        <v>216</v>
      </c>
      <c r="C4" s="58"/>
      <c r="D4" s="58"/>
      <c r="E4" s="58"/>
      <c r="F4" s="58"/>
      <c r="G4" s="96"/>
      <c r="H4" s="96"/>
      <c r="I4" s="96"/>
      <c r="J4" s="99"/>
      <c r="M4" s="100"/>
    </row>
    <row r="5" spans="1:17" s="59" customFormat="1" ht="32.25" customHeight="1">
      <c r="A5" s="101" t="s">
        <v>11</v>
      </c>
      <c r="B5" s="102" t="s">
        <v>10</v>
      </c>
      <c r="C5" s="102"/>
      <c r="D5" s="102"/>
      <c r="E5" s="102"/>
      <c r="F5" s="102"/>
      <c r="G5" s="102"/>
      <c r="H5" s="102"/>
      <c r="I5" s="102"/>
      <c r="J5" s="102"/>
      <c r="K5" s="102"/>
      <c r="L5" s="102"/>
      <c r="M5" s="103"/>
    </row>
    <row r="6" spans="1:17" s="59" customFormat="1" ht="24.95" customHeight="1" thickBot="1">
      <c r="A6" s="104" t="s">
        <v>217</v>
      </c>
      <c r="B6" s="60"/>
      <c r="C6" s="60"/>
      <c r="D6" s="60"/>
      <c r="E6" s="60"/>
      <c r="F6" s="60"/>
      <c r="G6" s="60"/>
      <c r="H6" s="60"/>
      <c r="I6" s="60"/>
      <c r="J6" s="105"/>
      <c r="K6" s="105"/>
      <c r="L6" s="105"/>
      <c r="M6" s="106"/>
      <c r="N6" s="61"/>
    </row>
    <row r="7" spans="1:17" s="64" customFormat="1" ht="15" customHeight="1">
      <c r="A7" s="148" t="s">
        <v>0</v>
      </c>
      <c r="B7" s="149"/>
      <c r="C7" s="149"/>
      <c r="D7" s="149"/>
      <c r="E7" s="149"/>
      <c r="F7" s="149"/>
      <c r="G7" s="149"/>
      <c r="H7" s="149"/>
      <c r="I7" s="149"/>
      <c r="J7" s="149"/>
      <c r="K7" s="150"/>
      <c r="L7" s="62"/>
      <c r="M7" s="151" t="s">
        <v>1</v>
      </c>
      <c r="N7" s="63"/>
      <c r="O7" s="63"/>
      <c r="P7" s="63"/>
    </row>
    <row r="8" spans="1:17" s="64" customFormat="1" ht="9.75" customHeight="1">
      <c r="A8" s="154" t="s">
        <v>5</v>
      </c>
      <c r="B8" s="155" t="s">
        <v>7</v>
      </c>
      <c r="C8" s="156"/>
      <c r="D8" s="156"/>
      <c r="E8" s="156"/>
      <c r="F8" s="156"/>
      <c r="G8" s="156"/>
      <c r="H8" s="157"/>
      <c r="I8" s="161" t="s">
        <v>8</v>
      </c>
      <c r="J8" s="161"/>
      <c r="K8" s="162" t="s">
        <v>2</v>
      </c>
      <c r="L8" s="65"/>
      <c r="M8" s="152"/>
      <c r="N8" s="63"/>
      <c r="O8" s="63"/>
      <c r="P8" s="63"/>
    </row>
    <row r="9" spans="1:17" s="64" customFormat="1" ht="9.75" customHeight="1" thickBot="1">
      <c r="A9" s="154"/>
      <c r="B9" s="158"/>
      <c r="C9" s="159"/>
      <c r="D9" s="159"/>
      <c r="E9" s="159"/>
      <c r="F9" s="159"/>
      <c r="G9" s="159"/>
      <c r="H9" s="160"/>
      <c r="I9" s="161"/>
      <c r="J9" s="161"/>
      <c r="K9" s="163"/>
      <c r="L9" s="65"/>
      <c r="M9" s="153"/>
    </row>
    <row r="10" spans="1:17" s="59" customFormat="1" ht="31.5" customHeight="1">
      <c r="A10" s="107">
        <v>91926</v>
      </c>
      <c r="B10" s="142" t="s">
        <v>17</v>
      </c>
      <c r="C10" s="143"/>
      <c r="D10" s="143"/>
      <c r="E10" s="143"/>
      <c r="F10" s="143"/>
      <c r="G10" s="143"/>
      <c r="H10" s="144"/>
      <c r="I10" s="66">
        <v>8800</v>
      </c>
      <c r="J10" s="71"/>
      <c r="K10" s="19"/>
      <c r="L10" s="72"/>
      <c r="M10" s="72" t="s">
        <v>9</v>
      </c>
      <c r="O10" s="70"/>
      <c r="Q10" s="70"/>
    </row>
    <row r="11" spans="1:17" s="59" customFormat="1" ht="31.5" customHeight="1">
      <c r="A11" s="108">
        <v>91928</v>
      </c>
      <c r="B11" s="142" t="s">
        <v>242</v>
      </c>
      <c r="C11" s="143"/>
      <c r="D11" s="143"/>
      <c r="E11" s="143"/>
      <c r="F11" s="143"/>
      <c r="G11" s="143"/>
      <c r="H11" s="144"/>
      <c r="I11" s="66">
        <v>6500</v>
      </c>
      <c r="J11" s="71"/>
      <c r="K11" s="19"/>
      <c r="L11" s="72"/>
      <c r="M11" s="72" t="s">
        <v>9</v>
      </c>
      <c r="O11" s="70"/>
      <c r="Q11" s="70"/>
    </row>
    <row r="12" spans="1:17" s="59" customFormat="1" ht="31.5" customHeight="1">
      <c r="A12" s="107">
        <v>91934</v>
      </c>
      <c r="B12" s="142" t="s">
        <v>26</v>
      </c>
      <c r="C12" s="143"/>
      <c r="D12" s="143"/>
      <c r="E12" s="143"/>
      <c r="F12" s="143"/>
      <c r="G12" s="143"/>
      <c r="H12" s="144"/>
      <c r="I12" s="66">
        <v>900</v>
      </c>
      <c r="J12" s="71"/>
      <c r="K12" s="19"/>
      <c r="L12" s="72"/>
      <c r="M12" s="72" t="s">
        <v>9</v>
      </c>
      <c r="O12" s="70"/>
      <c r="Q12" s="70"/>
    </row>
    <row r="13" spans="1:17" s="59" customFormat="1" ht="31.5" customHeight="1">
      <c r="A13" s="108">
        <v>92986</v>
      </c>
      <c r="B13" s="142" t="s">
        <v>27</v>
      </c>
      <c r="C13" s="143"/>
      <c r="D13" s="143"/>
      <c r="E13" s="143"/>
      <c r="F13" s="143"/>
      <c r="G13" s="143"/>
      <c r="H13" s="144"/>
      <c r="I13" s="66">
        <v>700</v>
      </c>
      <c r="J13" s="71"/>
      <c r="K13" s="19"/>
      <c r="L13" s="72"/>
      <c r="M13" s="72" t="s">
        <v>9</v>
      </c>
      <c r="O13" s="70"/>
      <c r="Q13" s="70"/>
    </row>
    <row r="14" spans="1:17" s="59" customFormat="1" ht="31.5" customHeight="1">
      <c r="A14" s="108">
        <v>91932</v>
      </c>
      <c r="B14" s="142" t="s">
        <v>225</v>
      </c>
      <c r="C14" s="143"/>
      <c r="D14" s="143"/>
      <c r="E14" s="143"/>
      <c r="F14" s="143"/>
      <c r="G14" s="143"/>
      <c r="H14" s="144"/>
      <c r="I14" s="66">
        <v>450</v>
      </c>
      <c r="J14" s="71"/>
      <c r="K14" s="19"/>
      <c r="L14" s="72"/>
      <c r="M14" s="72" t="s">
        <v>9</v>
      </c>
      <c r="O14" s="70"/>
      <c r="Q14" s="70"/>
    </row>
    <row r="15" spans="1:17" s="59" customFormat="1" ht="31.5" customHeight="1">
      <c r="A15" s="108">
        <v>92983</v>
      </c>
      <c r="B15" s="142" t="s">
        <v>243</v>
      </c>
      <c r="C15" s="143"/>
      <c r="D15" s="143"/>
      <c r="E15" s="143"/>
      <c r="F15" s="143"/>
      <c r="G15" s="143"/>
      <c r="H15" s="144"/>
      <c r="I15" s="66">
        <v>400</v>
      </c>
      <c r="J15" s="71"/>
      <c r="K15" s="19"/>
      <c r="L15" s="72"/>
      <c r="M15" s="72" t="s">
        <v>9</v>
      </c>
      <c r="O15" s="70"/>
      <c r="Q15" s="70"/>
    </row>
    <row r="16" spans="1:17" s="59" customFormat="1" ht="24.75" customHeight="1">
      <c r="A16" s="107">
        <v>101564</v>
      </c>
      <c r="B16" s="142" t="s">
        <v>285</v>
      </c>
      <c r="C16" s="143"/>
      <c r="D16" s="143"/>
      <c r="E16" s="143"/>
      <c r="F16" s="143"/>
      <c r="G16" s="143"/>
      <c r="H16" s="144"/>
      <c r="I16" s="66">
        <v>60</v>
      </c>
      <c r="J16" s="71"/>
      <c r="K16" s="19"/>
      <c r="L16" s="72"/>
      <c r="M16" s="72" t="s">
        <v>9</v>
      </c>
      <c r="O16" s="70"/>
    </row>
    <row r="17" spans="1:17" s="59" customFormat="1" ht="34.5" customHeight="1">
      <c r="A17" s="107">
        <v>101567</v>
      </c>
      <c r="B17" s="142" t="s">
        <v>286</v>
      </c>
      <c r="C17" s="143"/>
      <c r="D17" s="143"/>
      <c r="E17" s="143"/>
      <c r="F17" s="143"/>
      <c r="G17" s="143"/>
      <c r="H17" s="144"/>
      <c r="I17" s="66">
        <v>250</v>
      </c>
      <c r="J17" s="71"/>
      <c r="K17" s="19"/>
      <c r="L17" s="72"/>
      <c r="M17" s="72" t="s">
        <v>9</v>
      </c>
      <c r="O17" s="70"/>
    </row>
    <row r="18" spans="1:17" s="59" customFormat="1" ht="22.5" customHeight="1">
      <c r="A18" s="107">
        <v>101881</v>
      </c>
      <c r="B18" s="142" t="s">
        <v>28</v>
      </c>
      <c r="C18" s="143"/>
      <c r="D18" s="143"/>
      <c r="E18" s="143"/>
      <c r="F18" s="143"/>
      <c r="G18" s="143"/>
      <c r="H18" s="144"/>
      <c r="I18" s="66">
        <v>15</v>
      </c>
      <c r="J18" s="71"/>
      <c r="K18" s="19"/>
      <c r="L18" s="72"/>
      <c r="M18" s="72" t="s">
        <v>12</v>
      </c>
      <c r="O18" s="70"/>
      <c r="Q18" s="70"/>
    </row>
    <row r="19" spans="1:17" s="59" customFormat="1" ht="22.5" customHeight="1">
      <c r="A19" s="107">
        <v>93653</v>
      </c>
      <c r="B19" s="142" t="s">
        <v>226</v>
      </c>
      <c r="C19" s="143"/>
      <c r="D19" s="143"/>
      <c r="E19" s="143"/>
      <c r="F19" s="143"/>
      <c r="G19" s="143"/>
      <c r="H19" s="144"/>
      <c r="I19" s="66">
        <v>18</v>
      </c>
      <c r="J19" s="71"/>
      <c r="K19" s="19"/>
      <c r="L19" s="72"/>
      <c r="M19" s="72" t="s">
        <v>12</v>
      </c>
      <c r="O19" s="70"/>
      <c r="Q19" s="70"/>
    </row>
    <row r="20" spans="1:17" s="59" customFormat="1" ht="22.5" customHeight="1">
      <c r="A20" s="107">
        <v>93654</v>
      </c>
      <c r="B20" s="142" t="s">
        <v>227</v>
      </c>
      <c r="C20" s="143"/>
      <c r="D20" s="143"/>
      <c r="E20" s="143"/>
      <c r="F20" s="143"/>
      <c r="G20" s="143"/>
      <c r="H20" s="144"/>
      <c r="I20" s="66">
        <v>20</v>
      </c>
      <c r="J20" s="71"/>
      <c r="K20" s="19"/>
      <c r="L20" s="72"/>
      <c r="M20" s="72" t="s">
        <v>12</v>
      </c>
      <c r="O20" s="70"/>
      <c r="Q20" s="70"/>
    </row>
    <row r="21" spans="1:17" s="59" customFormat="1" ht="22.5" customHeight="1">
      <c r="A21" s="107">
        <v>93655</v>
      </c>
      <c r="B21" s="142" t="s">
        <v>228</v>
      </c>
      <c r="C21" s="143"/>
      <c r="D21" s="143"/>
      <c r="E21" s="143"/>
      <c r="F21" s="143"/>
      <c r="G21" s="143"/>
      <c r="H21" s="144"/>
      <c r="I21" s="66">
        <v>12</v>
      </c>
      <c r="J21" s="71"/>
      <c r="K21" s="19"/>
      <c r="L21" s="72"/>
      <c r="M21" s="72" t="s">
        <v>12</v>
      </c>
      <c r="O21" s="70"/>
      <c r="Q21" s="70"/>
    </row>
    <row r="22" spans="1:17" s="59" customFormat="1" ht="22.5" customHeight="1">
      <c r="A22" s="107">
        <v>93656</v>
      </c>
      <c r="B22" s="142" t="s">
        <v>229</v>
      </c>
      <c r="C22" s="143"/>
      <c r="D22" s="143"/>
      <c r="E22" s="143"/>
      <c r="F22" s="143"/>
      <c r="G22" s="143"/>
      <c r="H22" s="144"/>
      <c r="I22" s="66">
        <v>2</v>
      </c>
      <c r="J22" s="71"/>
      <c r="K22" s="19"/>
      <c r="L22" s="72"/>
      <c r="M22" s="72" t="s">
        <v>12</v>
      </c>
      <c r="O22" s="70"/>
      <c r="Q22" s="70"/>
    </row>
    <row r="23" spans="1:17" s="59" customFormat="1" ht="22.5" customHeight="1">
      <c r="A23" s="107">
        <v>93660</v>
      </c>
      <c r="B23" s="142" t="s">
        <v>230</v>
      </c>
      <c r="C23" s="143"/>
      <c r="D23" s="143"/>
      <c r="E23" s="143"/>
      <c r="F23" s="143"/>
      <c r="G23" s="143"/>
      <c r="H23" s="144"/>
      <c r="I23" s="66">
        <v>8</v>
      </c>
      <c r="J23" s="71"/>
      <c r="K23" s="19"/>
      <c r="L23" s="72"/>
      <c r="M23" s="72" t="s">
        <v>12</v>
      </c>
      <c r="O23" s="70"/>
      <c r="Q23" s="70"/>
    </row>
    <row r="24" spans="1:17" s="59" customFormat="1" ht="22.5" customHeight="1">
      <c r="A24" s="107">
        <v>93661</v>
      </c>
      <c r="B24" s="142" t="s">
        <v>29</v>
      </c>
      <c r="C24" s="143"/>
      <c r="D24" s="143"/>
      <c r="E24" s="143"/>
      <c r="F24" s="143"/>
      <c r="G24" s="143"/>
      <c r="H24" s="144"/>
      <c r="I24" s="66">
        <v>55</v>
      </c>
      <c r="J24" s="71"/>
      <c r="K24" s="19"/>
      <c r="L24" s="72"/>
      <c r="M24" s="72" t="s">
        <v>12</v>
      </c>
      <c r="O24" s="70"/>
    </row>
    <row r="25" spans="1:17" s="59" customFormat="1" ht="22.5" customHeight="1">
      <c r="A25" s="107">
        <v>93664</v>
      </c>
      <c r="B25" s="142" t="s">
        <v>30</v>
      </c>
      <c r="C25" s="143"/>
      <c r="D25" s="143"/>
      <c r="E25" s="143"/>
      <c r="F25" s="143"/>
      <c r="G25" s="143"/>
      <c r="H25" s="144"/>
      <c r="I25" s="66">
        <v>1</v>
      </c>
      <c r="J25" s="71"/>
      <c r="K25" s="19"/>
      <c r="L25" s="72"/>
      <c r="M25" s="72" t="s">
        <v>12</v>
      </c>
      <c r="O25" s="70"/>
    </row>
    <row r="26" spans="1:17" s="59" customFormat="1" ht="22.5" customHeight="1">
      <c r="A26" s="108">
        <v>93665</v>
      </c>
      <c r="B26" s="142" t="s">
        <v>231</v>
      </c>
      <c r="C26" s="143"/>
      <c r="D26" s="143"/>
      <c r="E26" s="143"/>
      <c r="F26" s="143"/>
      <c r="G26" s="143"/>
      <c r="H26" s="144"/>
      <c r="I26" s="66">
        <v>8</v>
      </c>
      <c r="J26" s="71"/>
      <c r="K26" s="19"/>
      <c r="L26" s="72"/>
      <c r="M26" s="72" t="s">
        <v>12</v>
      </c>
      <c r="O26" s="70"/>
    </row>
    <row r="27" spans="1:17" s="59" customFormat="1" ht="22.5" customHeight="1">
      <c r="A27" s="108">
        <v>93666</v>
      </c>
      <c r="B27" s="142" t="s">
        <v>232</v>
      </c>
      <c r="C27" s="143"/>
      <c r="D27" s="143"/>
      <c r="E27" s="143"/>
      <c r="F27" s="143"/>
      <c r="G27" s="143"/>
      <c r="H27" s="144"/>
      <c r="I27" s="66">
        <v>6</v>
      </c>
      <c r="J27" s="71"/>
      <c r="K27" s="19"/>
      <c r="L27" s="72"/>
      <c r="M27" s="72" t="s">
        <v>12</v>
      </c>
      <c r="O27" s="70"/>
    </row>
    <row r="28" spans="1:17" s="59" customFormat="1" ht="22.5" customHeight="1">
      <c r="A28" s="108">
        <v>93670</v>
      </c>
      <c r="B28" s="142" t="s">
        <v>233</v>
      </c>
      <c r="C28" s="143"/>
      <c r="D28" s="143"/>
      <c r="E28" s="143"/>
      <c r="F28" s="143"/>
      <c r="G28" s="143"/>
      <c r="H28" s="144"/>
      <c r="I28" s="66">
        <v>1</v>
      </c>
      <c r="J28" s="71"/>
      <c r="K28" s="19"/>
      <c r="L28" s="72"/>
      <c r="M28" s="72" t="s">
        <v>12</v>
      </c>
      <c r="O28" s="70"/>
    </row>
    <row r="29" spans="1:17" s="59" customFormat="1" ht="22.5" customHeight="1">
      <c r="A29" s="108">
        <v>93671</v>
      </c>
      <c r="B29" s="142" t="s">
        <v>234</v>
      </c>
      <c r="C29" s="143"/>
      <c r="D29" s="143"/>
      <c r="E29" s="143"/>
      <c r="F29" s="143"/>
      <c r="G29" s="143"/>
      <c r="H29" s="144"/>
      <c r="I29" s="66">
        <v>1</v>
      </c>
      <c r="J29" s="71"/>
      <c r="K29" s="19"/>
      <c r="L29" s="72"/>
      <c r="M29" s="72" t="s">
        <v>12</v>
      </c>
      <c r="O29" s="70"/>
    </row>
    <row r="30" spans="1:17" s="59" customFormat="1" ht="25.5" customHeight="1">
      <c r="A30" s="108">
        <v>101894</v>
      </c>
      <c r="B30" s="142" t="s">
        <v>287</v>
      </c>
      <c r="C30" s="143"/>
      <c r="D30" s="143"/>
      <c r="E30" s="143"/>
      <c r="F30" s="143"/>
      <c r="G30" s="143"/>
      <c r="H30" s="144"/>
      <c r="I30" s="66">
        <v>12</v>
      </c>
      <c r="J30" s="71"/>
      <c r="K30" s="19"/>
      <c r="L30" s="72"/>
      <c r="M30" s="72" t="s">
        <v>12</v>
      </c>
      <c r="O30" s="70"/>
    </row>
    <row r="31" spans="1:17" s="59" customFormat="1" ht="22.5" customHeight="1">
      <c r="A31" s="108">
        <v>101896</v>
      </c>
      <c r="B31" s="142" t="s">
        <v>288</v>
      </c>
      <c r="C31" s="143"/>
      <c r="D31" s="143"/>
      <c r="E31" s="143"/>
      <c r="F31" s="143"/>
      <c r="G31" s="143"/>
      <c r="H31" s="144"/>
      <c r="I31" s="66">
        <v>2</v>
      </c>
      <c r="J31" s="71"/>
      <c r="K31" s="19"/>
      <c r="L31" s="72"/>
      <c r="M31" s="72" t="s">
        <v>12</v>
      </c>
      <c r="O31" s="70"/>
    </row>
    <row r="32" spans="1:17" s="59" customFormat="1" ht="22.5" customHeight="1">
      <c r="A32" s="108">
        <v>39446</v>
      </c>
      <c r="B32" s="142" t="s">
        <v>235</v>
      </c>
      <c r="C32" s="143"/>
      <c r="D32" s="143"/>
      <c r="E32" s="143"/>
      <c r="F32" s="143"/>
      <c r="G32" s="143"/>
      <c r="H32" s="144"/>
      <c r="I32" s="66">
        <v>4</v>
      </c>
      <c r="J32" s="71"/>
      <c r="K32" s="19"/>
      <c r="L32" s="72"/>
      <c r="M32" s="72" t="s">
        <v>12</v>
      </c>
      <c r="O32" s="70"/>
    </row>
    <row r="33" spans="1:15" s="59" customFormat="1" ht="22.5" customHeight="1">
      <c r="A33" s="108">
        <v>39448</v>
      </c>
      <c r="B33" s="142" t="s">
        <v>236</v>
      </c>
      <c r="C33" s="143"/>
      <c r="D33" s="143"/>
      <c r="E33" s="143"/>
      <c r="F33" s="143"/>
      <c r="G33" s="143"/>
      <c r="H33" s="144"/>
      <c r="I33" s="66">
        <v>3</v>
      </c>
      <c r="J33" s="71"/>
      <c r="K33" s="19"/>
      <c r="L33" s="72"/>
      <c r="M33" s="72" t="s">
        <v>12</v>
      </c>
      <c r="O33" s="70"/>
    </row>
    <row r="34" spans="1:15" s="59" customFormat="1" ht="22.5" customHeight="1">
      <c r="A34" s="108">
        <v>39457</v>
      </c>
      <c r="B34" s="142" t="s">
        <v>237</v>
      </c>
      <c r="C34" s="143"/>
      <c r="D34" s="143"/>
      <c r="E34" s="143"/>
      <c r="F34" s="143"/>
      <c r="G34" s="143"/>
      <c r="H34" s="144"/>
      <c r="I34" s="66">
        <v>2</v>
      </c>
      <c r="J34" s="71"/>
      <c r="K34" s="19"/>
      <c r="L34" s="72"/>
      <c r="M34" s="72" t="s">
        <v>12</v>
      </c>
      <c r="O34" s="70"/>
    </row>
    <row r="35" spans="1:15" s="59" customFormat="1" ht="22.5" customHeight="1">
      <c r="A35" s="108">
        <v>39458</v>
      </c>
      <c r="B35" s="142" t="s">
        <v>238</v>
      </c>
      <c r="C35" s="143"/>
      <c r="D35" s="143"/>
      <c r="E35" s="143"/>
      <c r="F35" s="143"/>
      <c r="G35" s="143"/>
      <c r="H35" s="144"/>
      <c r="I35" s="66">
        <v>2</v>
      </c>
      <c r="J35" s="71"/>
      <c r="K35" s="19"/>
      <c r="L35" s="72"/>
      <c r="M35" s="72" t="s">
        <v>12</v>
      </c>
      <c r="O35" s="70"/>
    </row>
    <row r="36" spans="1:15" s="59" customFormat="1" ht="22.5" customHeight="1" thickBot="1">
      <c r="A36" s="107">
        <v>39463</v>
      </c>
      <c r="B36" s="142" t="s">
        <v>31</v>
      </c>
      <c r="C36" s="143"/>
      <c r="D36" s="143"/>
      <c r="E36" s="143"/>
      <c r="F36" s="143"/>
      <c r="G36" s="143"/>
      <c r="H36" s="144"/>
      <c r="I36" s="66">
        <v>2</v>
      </c>
      <c r="J36" s="71"/>
      <c r="K36" s="19"/>
      <c r="L36" s="72"/>
      <c r="M36" s="72" t="s">
        <v>12</v>
      </c>
      <c r="O36" s="70"/>
    </row>
    <row r="37" spans="1:15" s="59" customFormat="1" ht="19.5" customHeight="1" thickBot="1">
      <c r="A37" s="145" t="s">
        <v>3</v>
      </c>
      <c r="B37" s="146"/>
      <c r="C37" s="146"/>
      <c r="D37" s="146"/>
      <c r="E37" s="146"/>
      <c r="F37" s="146"/>
      <c r="G37" s="146"/>
      <c r="H37" s="147"/>
      <c r="I37" s="146"/>
      <c r="J37" s="27"/>
      <c r="K37" s="21" t="e">
        <f>SUM(#REF!)</f>
        <v>#REF!</v>
      </c>
      <c r="L37" s="22"/>
      <c r="M37" s="22"/>
      <c r="O37" s="70"/>
    </row>
    <row r="39" spans="1:15">
      <c r="K39" s="25"/>
    </row>
  </sheetData>
  <mergeCells count="35">
    <mergeCell ref="B15:H15"/>
    <mergeCell ref="B18:H18"/>
    <mergeCell ref="B19:H19"/>
    <mergeCell ref="B10:H10"/>
    <mergeCell ref="B11:H11"/>
    <mergeCell ref="B12:H12"/>
    <mergeCell ref="B13:H13"/>
    <mergeCell ref="B14:H14"/>
    <mergeCell ref="B16:H16"/>
    <mergeCell ref="B17:H17"/>
    <mergeCell ref="A7:K7"/>
    <mergeCell ref="M7:M9"/>
    <mergeCell ref="A8:A9"/>
    <mergeCell ref="B8:H9"/>
    <mergeCell ref="I8:J9"/>
    <mergeCell ref="K8:K9"/>
    <mergeCell ref="B20:H20"/>
    <mergeCell ref="B21:H21"/>
    <mergeCell ref="B22:H22"/>
    <mergeCell ref="B25:H25"/>
    <mergeCell ref="B26:H26"/>
    <mergeCell ref="B24:H24"/>
    <mergeCell ref="B23:H23"/>
    <mergeCell ref="B27:H27"/>
    <mergeCell ref="B28:H28"/>
    <mergeCell ref="B29:H29"/>
    <mergeCell ref="A37:G37"/>
    <mergeCell ref="H37:I37"/>
    <mergeCell ref="B30:H30"/>
    <mergeCell ref="B31:H31"/>
    <mergeCell ref="B32:H32"/>
    <mergeCell ref="B36:H36"/>
    <mergeCell ref="B34:H34"/>
    <mergeCell ref="B35:H35"/>
    <mergeCell ref="B33:H33"/>
  </mergeCells>
  <printOptions horizontalCentered="1" verticalCentered="1"/>
  <pageMargins left="0.59055118110236227" right="0.19685039370078741" top="0.78740157480314965" bottom="0.59055118110236227" header="0.51181102362204722" footer="0.51181102362204722"/>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sheetPr>
    <tabColor theme="0" tint="-4.9989318521683403E-2"/>
  </sheetPr>
  <dimension ref="A1:Q29"/>
  <sheetViews>
    <sheetView showGridLines="0" tabSelected="1" view="pageBreakPreview" zoomScale="90" zoomScaleSheetLayoutView="90" workbookViewId="0">
      <selection activeCell="S16" sqref="S16"/>
    </sheetView>
  </sheetViews>
  <sheetFormatPr defaultRowHeight="12.75"/>
  <cols>
    <col min="1" max="1" width="10.85546875"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14.85546875" style="47"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c r="O1" s="41"/>
    </row>
    <row r="2" spans="1:17" s="1" customFormat="1" ht="15" customHeight="1">
      <c r="A2" s="117"/>
      <c r="C2" s="2" t="s">
        <v>96</v>
      </c>
      <c r="G2" s="118"/>
      <c r="H2" s="119"/>
      <c r="I2" s="119"/>
      <c r="J2" s="119"/>
      <c r="K2" s="2"/>
      <c r="L2" s="2"/>
      <c r="M2" s="120"/>
      <c r="N2" s="2"/>
      <c r="O2" s="42"/>
      <c r="P2" s="2"/>
    </row>
    <row r="3" spans="1:17" s="1" customFormat="1" ht="15" customHeight="1">
      <c r="A3" s="117"/>
      <c r="C3" s="141" t="s">
        <v>289</v>
      </c>
      <c r="G3" s="118"/>
      <c r="H3" s="119"/>
      <c r="I3" s="119"/>
      <c r="J3" s="119"/>
      <c r="K3" s="2"/>
      <c r="L3" s="2"/>
      <c r="M3" s="120"/>
      <c r="N3" s="2"/>
      <c r="O3" s="42"/>
      <c r="P3" s="2"/>
    </row>
    <row r="4" spans="1:17" s="1" customFormat="1" ht="15" customHeight="1">
      <c r="A4" s="98" t="s">
        <v>4</v>
      </c>
      <c r="B4" s="58" t="s">
        <v>216</v>
      </c>
      <c r="C4" s="58"/>
      <c r="D4" s="58"/>
      <c r="E4" s="58"/>
      <c r="F4" s="2"/>
      <c r="G4" s="119"/>
      <c r="H4" s="119"/>
      <c r="I4" s="119"/>
      <c r="J4" s="121"/>
      <c r="M4" s="122"/>
      <c r="O4" s="41"/>
    </row>
    <row r="5" spans="1:17" s="3" customFormat="1" ht="39" customHeight="1">
      <c r="A5" s="123" t="s">
        <v>11</v>
      </c>
      <c r="B5" s="124" t="s">
        <v>32</v>
      </c>
      <c r="C5" s="124"/>
      <c r="D5" s="124"/>
      <c r="E5" s="124"/>
      <c r="F5" s="124"/>
      <c r="G5" s="124"/>
      <c r="H5" s="124"/>
      <c r="I5" s="124"/>
      <c r="J5" s="124"/>
      <c r="K5" s="124"/>
      <c r="L5" s="124"/>
      <c r="M5" s="125"/>
      <c r="O5" s="43"/>
    </row>
    <row r="6" spans="1:17" s="6" customFormat="1" ht="24.95" customHeight="1" thickBot="1">
      <c r="A6" s="126" t="s">
        <v>94</v>
      </c>
      <c r="B6" s="4"/>
      <c r="C6" s="4"/>
      <c r="D6" s="4"/>
      <c r="E6" s="4"/>
      <c r="F6" s="4"/>
      <c r="G6" s="4"/>
      <c r="H6" s="4"/>
      <c r="I6" s="4"/>
      <c r="J6" s="127"/>
      <c r="K6" s="127"/>
      <c r="L6" s="127"/>
      <c r="M6" s="128"/>
      <c r="N6" s="5"/>
      <c r="O6" s="44"/>
    </row>
    <row r="7" spans="1:17" s="9" customFormat="1" ht="15" customHeight="1">
      <c r="A7" s="167" t="s">
        <v>0</v>
      </c>
      <c r="B7" s="168"/>
      <c r="C7" s="168"/>
      <c r="D7" s="168"/>
      <c r="E7" s="168"/>
      <c r="F7" s="168"/>
      <c r="G7" s="168"/>
      <c r="H7" s="168"/>
      <c r="I7" s="168"/>
      <c r="J7" s="168"/>
      <c r="K7" s="169"/>
      <c r="L7" s="7"/>
      <c r="M7" s="170" t="s">
        <v>1</v>
      </c>
      <c r="N7" s="8"/>
      <c r="O7" s="45"/>
      <c r="P7" s="8"/>
    </row>
    <row r="8" spans="1:17" s="9" customFormat="1" ht="15" customHeight="1">
      <c r="A8" s="173" t="s">
        <v>5</v>
      </c>
      <c r="B8" s="174" t="s">
        <v>7</v>
      </c>
      <c r="C8" s="175"/>
      <c r="D8" s="175"/>
      <c r="E8" s="175"/>
      <c r="F8" s="175"/>
      <c r="G8" s="175"/>
      <c r="H8" s="176"/>
      <c r="I8" s="180" t="s">
        <v>8</v>
      </c>
      <c r="J8" s="180"/>
      <c r="K8" s="181" t="s">
        <v>2</v>
      </c>
      <c r="L8" s="10"/>
      <c r="M8" s="171"/>
      <c r="N8" s="8"/>
      <c r="O8" s="45"/>
      <c r="P8" s="8"/>
    </row>
    <row r="9" spans="1:17" s="9" customFormat="1" ht="13.5" customHeight="1" thickBot="1">
      <c r="A9" s="173"/>
      <c r="B9" s="177"/>
      <c r="C9" s="178"/>
      <c r="D9" s="178"/>
      <c r="E9" s="178"/>
      <c r="F9" s="178"/>
      <c r="G9" s="178"/>
      <c r="H9" s="179"/>
      <c r="I9" s="180"/>
      <c r="J9" s="180"/>
      <c r="K9" s="182"/>
      <c r="L9" s="11"/>
      <c r="M9" s="172"/>
      <c r="O9" s="46"/>
    </row>
    <row r="10" spans="1:17" s="3" customFormat="1" ht="36" customHeight="1">
      <c r="A10" s="129">
        <v>97599</v>
      </c>
      <c r="B10" s="164" t="s">
        <v>154</v>
      </c>
      <c r="C10" s="165"/>
      <c r="D10" s="165"/>
      <c r="E10" s="165"/>
      <c r="F10" s="165"/>
      <c r="G10" s="165"/>
      <c r="H10" s="166"/>
      <c r="I10" s="12">
        <v>76</v>
      </c>
      <c r="J10" s="13"/>
      <c r="K10" s="14"/>
      <c r="L10" s="15"/>
      <c r="M10" s="16" t="s">
        <v>12</v>
      </c>
      <c r="O10" s="43"/>
      <c r="P10" s="6"/>
      <c r="Q10" s="17"/>
    </row>
    <row r="11" spans="1:17" s="3" customFormat="1" ht="36" customHeight="1">
      <c r="A11" s="129">
        <v>60418</v>
      </c>
      <c r="B11" s="164" t="s">
        <v>155</v>
      </c>
      <c r="C11" s="165"/>
      <c r="D11" s="165"/>
      <c r="E11" s="165"/>
      <c r="F11" s="165"/>
      <c r="G11" s="165"/>
      <c r="H11" s="166"/>
      <c r="I11" s="12">
        <v>11</v>
      </c>
      <c r="J11" s="18"/>
      <c r="K11" s="19"/>
      <c r="L11" s="20"/>
      <c r="M11" s="16" t="s">
        <v>156</v>
      </c>
      <c r="N11" s="40" t="s">
        <v>157</v>
      </c>
      <c r="O11" s="43">
        <v>256.07</v>
      </c>
      <c r="P11" s="6"/>
      <c r="Q11" s="17"/>
    </row>
    <row r="12" spans="1:17" s="3" customFormat="1" ht="36" customHeight="1">
      <c r="A12" s="129">
        <v>58110</v>
      </c>
      <c r="B12" s="164" t="s">
        <v>158</v>
      </c>
      <c r="C12" s="165"/>
      <c r="D12" s="165"/>
      <c r="E12" s="165"/>
      <c r="F12" s="165"/>
      <c r="G12" s="165"/>
      <c r="H12" s="166"/>
      <c r="I12" s="12">
        <v>1</v>
      </c>
      <c r="J12" s="18"/>
      <c r="K12" s="19"/>
      <c r="L12" s="20"/>
      <c r="M12" s="16" t="s">
        <v>12</v>
      </c>
      <c r="N12" s="40" t="s">
        <v>157</v>
      </c>
      <c r="O12" s="43">
        <v>1983.36</v>
      </c>
      <c r="P12" s="6"/>
      <c r="Q12" s="17"/>
    </row>
    <row r="13" spans="1:17" s="3" customFormat="1" ht="36" customHeight="1">
      <c r="A13" s="129">
        <v>67590</v>
      </c>
      <c r="B13" s="164" t="s">
        <v>159</v>
      </c>
      <c r="C13" s="165"/>
      <c r="D13" s="165"/>
      <c r="E13" s="165"/>
      <c r="F13" s="165"/>
      <c r="G13" s="165"/>
      <c r="H13" s="166"/>
      <c r="I13" s="12">
        <v>8</v>
      </c>
      <c r="J13" s="18"/>
      <c r="K13" s="19"/>
      <c r="L13" s="20"/>
      <c r="M13" s="16" t="s">
        <v>12</v>
      </c>
      <c r="N13" s="40" t="s">
        <v>157</v>
      </c>
      <c r="O13" s="43">
        <v>1569.4</v>
      </c>
      <c r="P13" s="6"/>
      <c r="Q13" s="17"/>
    </row>
    <row r="14" spans="1:17" s="3" customFormat="1" ht="36" customHeight="1">
      <c r="A14" s="129">
        <v>58561</v>
      </c>
      <c r="B14" s="164" t="s">
        <v>160</v>
      </c>
      <c r="C14" s="165"/>
      <c r="D14" s="165"/>
      <c r="E14" s="165"/>
      <c r="F14" s="165"/>
      <c r="G14" s="165"/>
      <c r="H14" s="166"/>
      <c r="I14" s="12">
        <v>220</v>
      </c>
      <c r="J14" s="18"/>
      <c r="K14" s="19"/>
      <c r="L14" s="20"/>
      <c r="M14" s="16" t="s">
        <v>9</v>
      </c>
      <c r="N14" s="40" t="s">
        <v>157</v>
      </c>
      <c r="O14" s="43">
        <v>15.46</v>
      </c>
      <c r="Q14" s="17"/>
    </row>
    <row r="15" spans="1:17" s="3" customFormat="1" ht="36" customHeight="1">
      <c r="A15" s="129">
        <v>58560</v>
      </c>
      <c r="B15" s="164" t="s">
        <v>161</v>
      </c>
      <c r="C15" s="165"/>
      <c r="D15" s="165"/>
      <c r="E15" s="165"/>
      <c r="F15" s="165"/>
      <c r="G15" s="165"/>
      <c r="H15" s="166"/>
      <c r="I15" s="12">
        <v>220</v>
      </c>
      <c r="J15" s="18"/>
      <c r="K15" s="19"/>
      <c r="L15" s="20"/>
      <c r="M15" s="16" t="s">
        <v>9</v>
      </c>
      <c r="N15" s="40" t="s">
        <v>157</v>
      </c>
      <c r="O15" s="43">
        <v>8.49</v>
      </c>
    </row>
    <row r="16" spans="1:17" s="3" customFormat="1" ht="36" customHeight="1">
      <c r="A16" s="129">
        <v>63003</v>
      </c>
      <c r="B16" s="164" t="s">
        <v>162</v>
      </c>
      <c r="C16" s="165"/>
      <c r="D16" s="165"/>
      <c r="E16" s="165"/>
      <c r="F16" s="165"/>
      <c r="G16" s="165"/>
      <c r="H16" s="166"/>
      <c r="I16" s="12">
        <v>63</v>
      </c>
      <c r="J16" s="13"/>
      <c r="K16" s="14"/>
      <c r="L16" s="15"/>
      <c r="M16" s="16" t="s">
        <v>12</v>
      </c>
      <c r="N16" s="40" t="s">
        <v>157</v>
      </c>
      <c r="O16" s="43">
        <v>44.34</v>
      </c>
    </row>
    <row r="17" spans="1:15" s="3" customFormat="1" ht="36" customHeight="1">
      <c r="A17" s="129">
        <v>37558</v>
      </c>
      <c r="B17" s="164" t="s">
        <v>163</v>
      </c>
      <c r="C17" s="165"/>
      <c r="D17" s="165"/>
      <c r="E17" s="165"/>
      <c r="F17" s="165"/>
      <c r="G17" s="165"/>
      <c r="H17" s="166"/>
      <c r="I17" s="12">
        <v>62</v>
      </c>
      <c r="J17" s="18"/>
      <c r="K17" s="19"/>
      <c r="L17" s="20"/>
      <c r="M17" s="16"/>
      <c r="O17" s="43"/>
    </row>
    <row r="18" spans="1:15" s="3" customFormat="1" ht="87.75" customHeight="1">
      <c r="A18" s="129">
        <v>362</v>
      </c>
      <c r="B18" s="164" t="s">
        <v>164</v>
      </c>
      <c r="C18" s="165"/>
      <c r="D18" s="165"/>
      <c r="E18" s="165"/>
      <c r="F18" s="165"/>
      <c r="G18" s="165"/>
      <c r="H18" s="166"/>
      <c r="I18" s="12">
        <v>1</v>
      </c>
      <c r="J18" s="18"/>
      <c r="K18" s="19"/>
      <c r="L18" s="20"/>
      <c r="M18" s="16" t="s">
        <v>12</v>
      </c>
      <c r="O18" s="43"/>
    </row>
    <row r="19" spans="1:15" s="3" customFormat="1" ht="36" customHeight="1">
      <c r="A19" s="129">
        <v>37559</v>
      </c>
      <c r="B19" s="164" t="s">
        <v>165</v>
      </c>
      <c r="C19" s="165"/>
      <c r="D19" s="165"/>
      <c r="E19" s="165"/>
      <c r="F19" s="165"/>
      <c r="G19" s="165"/>
      <c r="H19" s="166"/>
      <c r="I19" s="12">
        <v>56</v>
      </c>
      <c r="J19" s="18"/>
      <c r="K19" s="19"/>
      <c r="L19" s="20"/>
      <c r="M19" s="16" t="s">
        <v>12</v>
      </c>
      <c r="O19" s="43"/>
    </row>
    <row r="20" spans="1:15" s="3" customFormat="1" ht="36" customHeight="1">
      <c r="A20" s="129">
        <v>39961</v>
      </c>
      <c r="B20" s="164" t="s">
        <v>166</v>
      </c>
      <c r="C20" s="165"/>
      <c r="D20" s="165"/>
      <c r="E20" s="165"/>
      <c r="F20" s="165"/>
      <c r="G20" s="165"/>
      <c r="H20" s="166"/>
      <c r="I20" s="12">
        <v>5</v>
      </c>
      <c r="J20" s="18"/>
      <c r="K20" s="19"/>
      <c r="L20" s="20"/>
      <c r="M20" s="16" t="s">
        <v>12</v>
      </c>
      <c r="O20" s="43"/>
    </row>
    <row r="21" spans="1:15" s="3" customFormat="1" ht="36" customHeight="1">
      <c r="A21" s="129">
        <v>101906</v>
      </c>
      <c r="B21" s="164" t="s">
        <v>167</v>
      </c>
      <c r="C21" s="165"/>
      <c r="D21" s="165"/>
      <c r="E21" s="165"/>
      <c r="F21" s="165"/>
      <c r="G21" s="165"/>
      <c r="H21" s="166"/>
      <c r="I21" s="12">
        <v>12</v>
      </c>
      <c r="J21" s="18"/>
      <c r="K21" s="19"/>
      <c r="L21" s="20"/>
      <c r="M21" s="16" t="s">
        <v>12</v>
      </c>
      <c r="O21" s="43"/>
    </row>
    <row r="22" spans="1:15" s="3" customFormat="1" ht="36" customHeight="1">
      <c r="A22" s="129">
        <v>101907</v>
      </c>
      <c r="B22" s="164" t="s">
        <v>168</v>
      </c>
      <c r="C22" s="165"/>
      <c r="D22" s="165"/>
      <c r="E22" s="165"/>
      <c r="F22" s="165"/>
      <c r="G22" s="165"/>
      <c r="H22" s="166"/>
      <c r="I22" s="12">
        <v>1</v>
      </c>
      <c r="J22" s="18"/>
      <c r="K22" s="19"/>
      <c r="L22" s="20"/>
      <c r="M22" s="16" t="s">
        <v>12</v>
      </c>
      <c r="O22" s="43"/>
    </row>
    <row r="23" spans="1:15" s="3" customFormat="1" ht="36" customHeight="1">
      <c r="A23" s="129">
        <v>101912</v>
      </c>
      <c r="B23" s="164" t="s">
        <v>169</v>
      </c>
      <c r="C23" s="165"/>
      <c r="D23" s="165"/>
      <c r="E23" s="165"/>
      <c r="F23" s="165"/>
      <c r="G23" s="165"/>
      <c r="H23" s="166"/>
      <c r="I23" s="12">
        <v>7</v>
      </c>
      <c r="J23" s="18"/>
      <c r="K23" s="19"/>
      <c r="L23" s="20"/>
      <c r="M23" s="16" t="s">
        <v>12</v>
      </c>
      <c r="O23" s="43"/>
    </row>
    <row r="24" spans="1:15" s="3" customFormat="1" ht="36" customHeight="1">
      <c r="A24" s="129">
        <v>37527</v>
      </c>
      <c r="B24" s="164" t="s">
        <v>170</v>
      </c>
      <c r="C24" s="165"/>
      <c r="D24" s="165"/>
      <c r="E24" s="165"/>
      <c r="F24" s="165"/>
      <c r="G24" s="165"/>
      <c r="H24" s="166"/>
      <c r="I24" s="12">
        <v>14</v>
      </c>
      <c r="J24" s="18"/>
      <c r="K24" s="19"/>
      <c r="L24" s="20"/>
      <c r="M24" s="16" t="s">
        <v>12</v>
      </c>
      <c r="O24" s="43"/>
    </row>
    <row r="25" spans="1:15" s="3" customFormat="1" ht="36" customHeight="1">
      <c r="A25" s="129"/>
      <c r="B25" s="77"/>
      <c r="C25" s="78"/>
      <c r="D25" s="78"/>
      <c r="E25" s="78"/>
      <c r="F25" s="78"/>
      <c r="G25" s="78"/>
      <c r="H25" s="79"/>
      <c r="I25" s="12"/>
      <c r="J25" s="18"/>
      <c r="K25" s="19"/>
      <c r="L25" s="20"/>
      <c r="M25" s="16"/>
      <c r="O25" s="43"/>
    </row>
    <row r="26" spans="1:15" s="3" customFormat="1" ht="36" customHeight="1" thickBot="1">
      <c r="A26" s="129"/>
      <c r="B26" s="164"/>
      <c r="C26" s="165"/>
      <c r="D26" s="165"/>
      <c r="E26" s="165"/>
      <c r="F26" s="165"/>
      <c r="G26" s="165"/>
      <c r="H26" s="166"/>
      <c r="I26" s="12"/>
      <c r="J26" s="18"/>
      <c r="K26" s="19"/>
      <c r="L26" s="20"/>
      <c r="M26" s="16"/>
      <c r="O26" s="43"/>
    </row>
    <row r="27" spans="1:15" s="9" customFormat="1" ht="24" customHeight="1" thickBot="1">
      <c r="A27" s="145" t="s">
        <v>3</v>
      </c>
      <c r="B27" s="146"/>
      <c r="C27" s="146"/>
      <c r="D27" s="146"/>
      <c r="E27" s="146"/>
      <c r="F27" s="146"/>
      <c r="G27" s="146"/>
      <c r="H27" s="147"/>
      <c r="I27" s="146"/>
      <c r="J27" s="27"/>
      <c r="K27" s="21" t="e">
        <f>SUM(#REF!)</f>
        <v>#REF!</v>
      </c>
      <c r="L27" s="22"/>
      <c r="M27" s="22"/>
      <c r="O27" s="46"/>
    </row>
    <row r="28" spans="1:15">
      <c r="A28" s="23"/>
    </row>
    <row r="29" spans="1:15">
      <c r="K29" s="25"/>
    </row>
  </sheetData>
  <mergeCells count="24">
    <mergeCell ref="A7:K7"/>
    <mergeCell ref="M7:M9"/>
    <mergeCell ref="A8:A9"/>
    <mergeCell ref="B8:H9"/>
    <mergeCell ref="I8:J9"/>
    <mergeCell ref="K8:K9"/>
    <mergeCell ref="B10:H10"/>
    <mergeCell ref="B11:H11"/>
    <mergeCell ref="B12:H12"/>
    <mergeCell ref="B13:H13"/>
    <mergeCell ref="B14:H14"/>
    <mergeCell ref="B17:H17"/>
    <mergeCell ref="B15:H15"/>
    <mergeCell ref="B16:H16"/>
    <mergeCell ref="B18:H18"/>
    <mergeCell ref="B26:H26"/>
    <mergeCell ref="A27:G27"/>
    <mergeCell ref="H27:I27"/>
    <mergeCell ref="B19:H19"/>
    <mergeCell ref="B20:H20"/>
    <mergeCell ref="B21:H21"/>
    <mergeCell ref="B22:H22"/>
    <mergeCell ref="B23:H23"/>
    <mergeCell ref="B24:H24"/>
  </mergeCells>
  <printOptions horizontalCentered="1" verticalCentered="1"/>
  <pageMargins left="0.59055118110236227" right="0.19685039370078741" top="0.78740157480314965" bottom="0.59055118110236227" header="0.51181102362204722" footer="0.51181102362204722"/>
  <pageSetup paperSize="9" scale="7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sheetPr>
    <tabColor theme="0" tint="-4.9989318521683403E-2"/>
  </sheetPr>
  <dimension ref="A1:O30"/>
  <sheetViews>
    <sheetView showGridLines="0" tabSelected="1" view="pageBreakPreview" zoomScale="90" zoomScaleSheetLayoutView="90" workbookViewId="0">
      <selection activeCell="S16" sqref="S16"/>
    </sheetView>
  </sheetViews>
  <sheetFormatPr defaultRowHeight="12.75"/>
  <cols>
    <col min="1" max="1" width="11.42578125"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253" max="253" width="5.28515625" customWidth="1"/>
    <col min="254" max="254" width="1.7109375" customWidth="1"/>
    <col min="255" max="256" width="5.28515625" customWidth="1"/>
    <col min="257" max="257" width="1.7109375" customWidth="1"/>
    <col min="258" max="258" width="5.28515625" customWidth="1"/>
    <col min="259" max="259" width="5.7109375" customWidth="1"/>
    <col min="260" max="260" width="7.28515625" customWidth="1"/>
    <col min="261" max="261" width="7" customWidth="1"/>
    <col min="262" max="262" width="5.42578125" customWidth="1"/>
    <col min="263" max="263" width="9.42578125" customWidth="1"/>
    <col min="264" max="265" width="0" hidden="1" customWidth="1"/>
    <col min="266" max="266" width="1" customWidth="1"/>
    <col min="267" max="267" width="44.7109375" customWidth="1"/>
    <col min="268" max="268" width="5.7109375" customWidth="1"/>
    <col min="269" max="269" width="6" customWidth="1"/>
    <col min="509" max="509" width="5.28515625" customWidth="1"/>
    <col min="510" max="510" width="1.7109375" customWidth="1"/>
    <col min="511" max="512" width="5.28515625" customWidth="1"/>
    <col min="513" max="513" width="1.7109375" customWidth="1"/>
    <col min="514" max="514" width="5.28515625" customWidth="1"/>
    <col min="515" max="515" width="5.7109375" customWidth="1"/>
    <col min="516" max="516" width="7.28515625" customWidth="1"/>
    <col min="517" max="517" width="7" customWidth="1"/>
    <col min="518" max="518" width="5.42578125" customWidth="1"/>
    <col min="519" max="519" width="9.42578125" customWidth="1"/>
    <col min="520" max="521" width="0" hidden="1" customWidth="1"/>
    <col min="522" max="522" width="1" customWidth="1"/>
    <col min="523" max="523" width="44.7109375" customWidth="1"/>
    <col min="524" max="524" width="5.7109375" customWidth="1"/>
    <col min="525" max="525" width="6" customWidth="1"/>
    <col min="765" max="765" width="5.28515625" customWidth="1"/>
    <col min="766" max="766" width="1.7109375" customWidth="1"/>
    <col min="767" max="768" width="5.28515625" customWidth="1"/>
    <col min="769" max="769" width="1.7109375" customWidth="1"/>
    <col min="770" max="770" width="5.28515625" customWidth="1"/>
    <col min="771" max="771" width="5.7109375" customWidth="1"/>
    <col min="772" max="772" width="7.28515625" customWidth="1"/>
    <col min="773" max="773" width="7" customWidth="1"/>
    <col min="774" max="774" width="5.42578125" customWidth="1"/>
    <col min="775" max="775" width="9.42578125" customWidth="1"/>
    <col min="776" max="777" width="0" hidden="1" customWidth="1"/>
    <col min="778" max="778" width="1" customWidth="1"/>
    <col min="779" max="779" width="44.7109375" customWidth="1"/>
    <col min="780" max="780" width="5.7109375" customWidth="1"/>
    <col min="781" max="781" width="6" customWidth="1"/>
    <col min="1021" max="1021" width="5.28515625" customWidth="1"/>
    <col min="1022" max="1022" width="1.7109375" customWidth="1"/>
    <col min="1023" max="1024" width="5.28515625" customWidth="1"/>
    <col min="1025" max="1025" width="1.7109375" customWidth="1"/>
    <col min="1026" max="1026" width="5.28515625" customWidth="1"/>
    <col min="1027" max="1027" width="5.7109375" customWidth="1"/>
    <col min="1028" max="1028" width="7.28515625" customWidth="1"/>
    <col min="1029" max="1029" width="7" customWidth="1"/>
    <col min="1030" max="1030" width="5.42578125" customWidth="1"/>
    <col min="1031" max="1031" width="9.42578125" customWidth="1"/>
    <col min="1032" max="1033" width="0" hidden="1" customWidth="1"/>
    <col min="1034" max="1034" width="1" customWidth="1"/>
    <col min="1035" max="1035" width="44.7109375" customWidth="1"/>
    <col min="1036" max="1036" width="5.7109375" customWidth="1"/>
    <col min="1037" max="1037" width="6" customWidth="1"/>
    <col min="1277" max="1277" width="5.28515625" customWidth="1"/>
    <col min="1278" max="1278" width="1.7109375" customWidth="1"/>
    <col min="1279" max="1280" width="5.28515625" customWidth="1"/>
    <col min="1281" max="1281" width="1.7109375" customWidth="1"/>
    <col min="1282" max="1282" width="5.28515625" customWidth="1"/>
    <col min="1283" max="1283" width="5.7109375" customWidth="1"/>
    <col min="1284" max="1284" width="7.28515625" customWidth="1"/>
    <col min="1285" max="1285" width="7" customWidth="1"/>
    <col min="1286" max="1286" width="5.42578125" customWidth="1"/>
    <col min="1287" max="1287" width="9.42578125" customWidth="1"/>
    <col min="1288" max="1289" width="0" hidden="1" customWidth="1"/>
    <col min="1290" max="1290" width="1" customWidth="1"/>
    <col min="1291" max="1291" width="44.7109375" customWidth="1"/>
    <col min="1292" max="1292" width="5.7109375" customWidth="1"/>
    <col min="1293" max="1293" width="6" customWidth="1"/>
    <col min="1533" max="1533" width="5.28515625" customWidth="1"/>
    <col min="1534" max="1534" width="1.7109375" customWidth="1"/>
    <col min="1535" max="1536" width="5.28515625" customWidth="1"/>
    <col min="1537" max="1537" width="1.7109375" customWidth="1"/>
    <col min="1538" max="1538" width="5.28515625" customWidth="1"/>
    <col min="1539" max="1539" width="5.7109375" customWidth="1"/>
    <col min="1540" max="1540" width="7.28515625" customWidth="1"/>
    <col min="1541" max="1541" width="7" customWidth="1"/>
    <col min="1542" max="1542" width="5.42578125" customWidth="1"/>
    <col min="1543" max="1543" width="9.42578125" customWidth="1"/>
    <col min="1544" max="1545" width="0" hidden="1" customWidth="1"/>
    <col min="1546" max="1546" width="1" customWidth="1"/>
    <col min="1547" max="1547" width="44.7109375" customWidth="1"/>
    <col min="1548" max="1548" width="5.7109375" customWidth="1"/>
    <col min="1549" max="1549" width="6" customWidth="1"/>
    <col min="1789" max="1789" width="5.28515625" customWidth="1"/>
    <col min="1790" max="1790" width="1.7109375" customWidth="1"/>
    <col min="1791" max="1792" width="5.28515625" customWidth="1"/>
    <col min="1793" max="1793" width="1.7109375" customWidth="1"/>
    <col min="1794" max="1794" width="5.28515625" customWidth="1"/>
    <col min="1795" max="1795" width="5.7109375" customWidth="1"/>
    <col min="1796" max="1796" width="7.28515625" customWidth="1"/>
    <col min="1797" max="1797" width="7" customWidth="1"/>
    <col min="1798" max="1798" width="5.42578125" customWidth="1"/>
    <col min="1799" max="1799" width="9.42578125" customWidth="1"/>
    <col min="1800" max="1801" width="0" hidden="1" customWidth="1"/>
    <col min="1802" max="1802" width="1" customWidth="1"/>
    <col min="1803" max="1803" width="44.7109375" customWidth="1"/>
    <col min="1804" max="1804" width="5.7109375" customWidth="1"/>
    <col min="1805" max="1805" width="6" customWidth="1"/>
    <col min="2045" max="2045" width="5.28515625" customWidth="1"/>
    <col min="2046" max="2046" width="1.7109375" customWidth="1"/>
    <col min="2047" max="2048" width="5.28515625" customWidth="1"/>
    <col min="2049" max="2049" width="1.7109375" customWidth="1"/>
    <col min="2050" max="2050" width="5.28515625" customWidth="1"/>
    <col min="2051" max="2051" width="5.7109375" customWidth="1"/>
    <col min="2052" max="2052" width="7.28515625" customWidth="1"/>
    <col min="2053" max="2053" width="7" customWidth="1"/>
    <col min="2054" max="2054" width="5.42578125" customWidth="1"/>
    <col min="2055" max="2055" width="9.42578125" customWidth="1"/>
    <col min="2056" max="2057" width="0" hidden="1" customWidth="1"/>
    <col min="2058" max="2058" width="1" customWidth="1"/>
    <col min="2059" max="2059" width="44.7109375" customWidth="1"/>
    <col min="2060" max="2060" width="5.7109375" customWidth="1"/>
    <col min="2061" max="2061" width="6" customWidth="1"/>
    <col min="2301" max="2301" width="5.28515625" customWidth="1"/>
    <col min="2302" max="2302" width="1.7109375" customWidth="1"/>
    <col min="2303" max="2304" width="5.28515625" customWidth="1"/>
    <col min="2305" max="2305" width="1.7109375" customWidth="1"/>
    <col min="2306" max="2306" width="5.28515625" customWidth="1"/>
    <col min="2307" max="2307" width="5.7109375" customWidth="1"/>
    <col min="2308" max="2308" width="7.28515625" customWidth="1"/>
    <col min="2309" max="2309" width="7" customWidth="1"/>
    <col min="2310" max="2310" width="5.42578125" customWidth="1"/>
    <col min="2311" max="2311" width="9.42578125" customWidth="1"/>
    <col min="2312" max="2313" width="0" hidden="1" customWidth="1"/>
    <col min="2314" max="2314" width="1" customWidth="1"/>
    <col min="2315" max="2315" width="44.7109375" customWidth="1"/>
    <col min="2316" max="2316" width="5.7109375" customWidth="1"/>
    <col min="2317" max="2317" width="6" customWidth="1"/>
    <col min="2557" max="2557" width="5.28515625" customWidth="1"/>
    <col min="2558" max="2558" width="1.7109375" customWidth="1"/>
    <col min="2559" max="2560" width="5.28515625" customWidth="1"/>
    <col min="2561" max="2561" width="1.7109375" customWidth="1"/>
    <col min="2562" max="2562" width="5.28515625" customWidth="1"/>
    <col min="2563" max="2563" width="5.7109375" customWidth="1"/>
    <col min="2564" max="2564" width="7.28515625" customWidth="1"/>
    <col min="2565" max="2565" width="7" customWidth="1"/>
    <col min="2566" max="2566" width="5.42578125" customWidth="1"/>
    <col min="2567" max="2567" width="9.42578125" customWidth="1"/>
    <col min="2568" max="2569" width="0" hidden="1" customWidth="1"/>
    <col min="2570" max="2570" width="1" customWidth="1"/>
    <col min="2571" max="2571" width="44.7109375" customWidth="1"/>
    <col min="2572" max="2572" width="5.7109375" customWidth="1"/>
    <col min="2573" max="2573" width="6" customWidth="1"/>
    <col min="2813" max="2813" width="5.28515625" customWidth="1"/>
    <col min="2814" max="2814" width="1.7109375" customWidth="1"/>
    <col min="2815" max="2816" width="5.28515625" customWidth="1"/>
    <col min="2817" max="2817" width="1.7109375" customWidth="1"/>
    <col min="2818" max="2818" width="5.28515625" customWidth="1"/>
    <col min="2819" max="2819" width="5.7109375" customWidth="1"/>
    <col min="2820" max="2820" width="7.28515625" customWidth="1"/>
    <col min="2821" max="2821" width="7" customWidth="1"/>
    <col min="2822" max="2822" width="5.42578125" customWidth="1"/>
    <col min="2823" max="2823" width="9.42578125" customWidth="1"/>
    <col min="2824" max="2825" width="0" hidden="1" customWidth="1"/>
    <col min="2826" max="2826" width="1" customWidth="1"/>
    <col min="2827" max="2827" width="44.7109375" customWidth="1"/>
    <col min="2828" max="2828" width="5.7109375" customWidth="1"/>
    <col min="2829" max="2829" width="6" customWidth="1"/>
    <col min="3069" max="3069" width="5.28515625" customWidth="1"/>
    <col min="3070" max="3070" width="1.7109375" customWidth="1"/>
    <col min="3071" max="3072" width="5.28515625" customWidth="1"/>
    <col min="3073" max="3073" width="1.7109375" customWidth="1"/>
    <col min="3074" max="3074" width="5.28515625" customWidth="1"/>
    <col min="3075" max="3075" width="5.7109375" customWidth="1"/>
    <col min="3076" max="3076" width="7.28515625" customWidth="1"/>
    <col min="3077" max="3077" width="7" customWidth="1"/>
    <col min="3078" max="3078" width="5.42578125" customWidth="1"/>
    <col min="3079" max="3079" width="9.42578125" customWidth="1"/>
    <col min="3080" max="3081" width="0" hidden="1" customWidth="1"/>
    <col min="3082" max="3082" width="1" customWidth="1"/>
    <col min="3083" max="3083" width="44.7109375" customWidth="1"/>
    <col min="3084" max="3084" width="5.7109375" customWidth="1"/>
    <col min="3085" max="3085" width="6" customWidth="1"/>
    <col min="3325" max="3325" width="5.28515625" customWidth="1"/>
    <col min="3326" max="3326" width="1.7109375" customWidth="1"/>
    <col min="3327" max="3328" width="5.28515625" customWidth="1"/>
    <col min="3329" max="3329" width="1.7109375" customWidth="1"/>
    <col min="3330" max="3330" width="5.28515625" customWidth="1"/>
    <col min="3331" max="3331" width="5.7109375" customWidth="1"/>
    <col min="3332" max="3332" width="7.28515625" customWidth="1"/>
    <col min="3333" max="3333" width="7" customWidth="1"/>
    <col min="3334" max="3334" width="5.42578125" customWidth="1"/>
    <col min="3335" max="3335" width="9.42578125" customWidth="1"/>
    <col min="3336" max="3337" width="0" hidden="1" customWidth="1"/>
    <col min="3338" max="3338" width="1" customWidth="1"/>
    <col min="3339" max="3339" width="44.7109375" customWidth="1"/>
    <col min="3340" max="3340" width="5.7109375" customWidth="1"/>
    <col min="3341" max="3341" width="6" customWidth="1"/>
    <col min="3581" max="3581" width="5.28515625" customWidth="1"/>
    <col min="3582" max="3582" width="1.7109375" customWidth="1"/>
    <col min="3583" max="3584" width="5.28515625" customWidth="1"/>
    <col min="3585" max="3585" width="1.7109375" customWidth="1"/>
    <col min="3586" max="3586" width="5.28515625" customWidth="1"/>
    <col min="3587" max="3587" width="5.7109375" customWidth="1"/>
    <col min="3588" max="3588" width="7.28515625" customWidth="1"/>
    <col min="3589" max="3589" width="7" customWidth="1"/>
    <col min="3590" max="3590" width="5.42578125" customWidth="1"/>
    <col min="3591" max="3591" width="9.42578125" customWidth="1"/>
    <col min="3592" max="3593" width="0" hidden="1" customWidth="1"/>
    <col min="3594" max="3594" width="1" customWidth="1"/>
    <col min="3595" max="3595" width="44.7109375" customWidth="1"/>
    <col min="3596" max="3596" width="5.7109375" customWidth="1"/>
    <col min="3597" max="3597" width="6" customWidth="1"/>
    <col min="3837" max="3837" width="5.28515625" customWidth="1"/>
    <col min="3838" max="3838" width="1.7109375" customWidth="1"/>
    <col min="3839" max="3840" width="5.28515625" customWidth="1"/>
    <col min="3841" max="3841" width="1.7109375" customWidth="1"/>
    <col min="3842" max="3842" width="5.28515625" customWidth="1"/>
    <col min="3843" max="3843" width="5.7109375" customWidth="1"/>
    <col min="3844" max="3844" width="7.28515625" customWidth="1"/>
    <col min="3845" max="3845" width="7" customWidth="1"/>
    <col min="3846" max="3846" width="5.42578125" customWidth="1"/>
    <col min="3847" max="3847" width="9.42578125" customWidth="1"/>
    <col min="3848" max="3849" width="0" hidden="1" customWidth="1"/>
    <col min="3850" max="3850" width="1" customWidth="1"/>
    <col min="3851" max="3851" width="44.7109375" customWidth="1"/>
    <col min="3852" max="3852" width="5.7109375" customWidth="1"/>
    <col min="3853" max="3853" width="6" customWidth="1"/>
    <col min="4093" max="4093" width="5.28515625" customWidth="1"/>
    <col min="4094" max="4094" width="1.7109375" customWidth="1"/>
    <col min="4095" max="4096" width="5.28515625" customWidth="1"/>
    <col min="4097" max="4097" width="1.7109375" customWidth="1"/>
    <col min="4098" max="4098" width="5.28515625" customWidth="1"/>
    <col min="4099" max="4099" width="5.7109375" customWidth="1"/>
    <col min="4100" max="4100" width="7.28515625" customWidth="1"/>
    <col min="4101" max="4101" width="7" customWidth="1"/>
    <col min="4102" max="4102" width="5.42578125" customWidth="1"/>
    <col min="4103" max="4103" width="9.42578125" customWidth="1"/>
    <col min="4104" max="4105" width="0" hidden="1" customWidth="1"/>
    <col min="4106" max="4106" width="1" customWidth="1"/>
    <col min="4107" max="4107" width="44.7109375" customWidth="1"/>
    <col min="4108" max="4108" width="5.7109375" customWidth="1"/>
    <col min="4109" max="4109" width="6" customWidth="1"/>
    <col min="4349" max="4349" width="5.28515625" customWidth="1"/>
    <col min="4350" max="4350" width="1.7109375" customWidth="1"/>
    <col min="4351" max="4352" width="5.28515625" customWidth="1"/>
    <col min="4353" max="4353" width="1.7109375" customWidth="1"/>
    <col min="4354" max="4354" width="5.28515625" customWidth="1"/>
    <col min="4355" max="4355" width="5.7109375" customWidth="1"/>
    <col min="4356" max="4356" width="7.28515625" customWidth="1"/>
    <col min="4357" max="4357" width="7" customWidth="1"/>
    <col min="4358" max="4358" width="5.42578125" customWidth="1"/>
    <col min="4359" max="4359" width="9.42578125" customWidth="1"/>
    <col min="4360" max="4361" width="0" hidden="1" customWidth="1"/>
    <col min="4362" max="4362" width="1" customWidth="1"/>
    <col min="4363" max="4363" width="44.7109375" customWidth="1"/>
    <col min="4364" max="4364" width="5.7109375" customWidth="1"/>
    <col min="4365" max="4365" width="6" customWidth="1"/>
    <col min="4605" max="4605" width="5.28515625" customWidth="1"/>
    <col min="4606" max="4606" width="1.7109375" customWidth="1"/>
    <col min="4607" max="4608" width="5.28515625" customWidth="1"/>
    <col min="4609" max="4609" width="1.7109375" customWidth="1"/>
    <col min="4610" max="4610" width="5.28515625" customWidth="1"/>
    <col min="4611" max="4611" width="5.7109375" customWidth="1"/>
    <col min="4612" max="4612" width="7.28515625" customWidth="1"/>
    <col min="4613" max="4613" width="7" customWidth="1"/>
    <col min="4614" max="4614" width="5.42578125" customWidth="1"/>
    <col min="4615" max="4615" width="9.42578125" customWidth="1"/>
    <col min="4616" max="4617" width="0" hidden="1" customWidth="1"/>
    <col min="4618" max="4618" width="1" customWidth="1"/>
    <col min="4619" max="4619" width="44.7109375" customWidth="1"/>
    <col min="4620" max="4620" width="5.7109375" customWidth="1"/>
    <col min="4621" max="4621" width="6" customWidth="1"/>
    <col min="4861" max="4861" width="5.28515625" customWidth="1"/>
    <col min="4862" max="4862" width="1.7109375" customWidth="1"/>
    <col min="4863" max="4864" width="5.28515625" customWidth="1"/>
    <col min="4865" max="4865" width="1.7109375" customWidth="1"/>
    <col min="4866" max="4866" width="5.28515625" customWidth="1"/>
    <col min="4867" max="4867" width="5.7109375" customWidth="1"/>
    <col min="4868" max="4868" width="7.28515625" customWidth="1"/>
    <col min="4869" max="4869" width="7" customWidth="1"/>
    <col min="4870" max="4870" width="5.42578125" customWidth="1"/>
    <col min="4871" max="4871" width="9.42578125" customWidth="1"/>
    <col min="4872" max="4873" width="0" hidden="1" customWidth="1"/>
    <col min="4874" max="4874" width="1" customWidth="1"/>
    <col min="4875" max="4875" width="44.7109375" customWidth="1"/>
    <col min="4876" max="4876" width="5.7109375" customWidth="1"/>
    <col min="4877" max="4877" width="6" customWidth="1"/>
    <col min="5117" max="5117" width="5.28515625" customWidth="1"/>
    <col min="5118" max="5118" width="1.7109375" customWidth="1"/>
    <col min="5119" max="5120" width="5.28515625" customWidth="1"/>
    <col min="5121" max="5121" width="1.7109375" customWidth="1"/>
    <col min="5122" max="5122" width="5.28515625" customWidth="1"/>
    <col min="5123" max="5123" width="5.7109375" customWidth="1"/>
    <col min="5124" max="5124" width="7.28515625" customWidth="1"/>
    <col min="5125" max="5125" width="7" customWidth="1"/>
    <col min="5126" max="5126" width="5.42578125" customWidth="1"/>
    <col min="5127" max="5127" width="9.42578125" customWidth="1"/>
    <col min="5128" max="5129" width="0" hidden="1" customWidth="1"/>
    <col min="5130" max="5130" width="1" customWidth="1"/>
    <col min="5131" max="5131" width="44.7109375" customWidth="1"/>
    <col min="5132" max="5132" width="5.7109375" customWidth="1"/>
    <col min="5133" max="5133" width="6" customWidth="1"/>
    <col min="5373" max="5373" width="5.28515625" customWidth="1"/>
    <col min="5374" max="5374" width="1.7109375" customWidth="1"/>
    <col min="5375" max="5376" width="5.28515625" customWidth="1"/>
    <col min="5377" max="5377" width="1.7109375" customWidth="1"/>
    <col min="5378" max="5378" width="5.28515625" customWidth="1"/>
    <col min="5379" max="5379" width="5.7109375" customWidth="1"/>
    <col min="5380" max="5380" width="7.28515625" customWidth="1"/>
    <col min="5381" max="5381" width="7" customWidth="1"/>
    <col min="5382" max="5382" width="5.42578125" customWidth="1"/>
    <col min="5383" max="5383" width="9.42578125" customWidth="1"/>
    <col min="5384" max="5385" width="0" hidden="1" customWidth="1"/>
    <col min="5386" max="5386" width="1" customWidth="1"/>
    <col min="5387" max="5387" width="44.7109375" customWidth="1"/>
    <col min="5388" max="5388" width="5.7109375" customWidth="1"/>
    <col min="5389" max="5389" width="6" customWidth="1"/>
    <col min="5629" max="5629" width="5.28515625" customWidth="1"/>
    <col min="5630" max="5630" width="1.7109375" customWidth="1"/>
    <col min="5631" max="5632" width="5.28515625" customWidth="1"/>
    <col min="5633" max="5633" width="1.7109375" customWidth="1"/>
    <col min="5634" max="5634" width="5.28515625" customWidth="1"/>
    <col min="5635" max="5635" width="5.7109375" customWidth="1"/>
    <col min="5636" max="5636" width="7.28515625" customWidth="1"/>
    <col min="5637" max="5637" width="7" customWidth="1"/>
    <col min="5638" max="5638" width="5.42578125" customWidth="1"/>
    <col min="5639" max="5639" width="9.42578125" customWidth="1"/>
    <col min="5640" max="5641" width="0" hidden="1" customWidth="1"/>
    <col min="5642" max="5642" width="1" customWidth="1"/>
    <col min="5643" max="5643" width="44.7109375" customWidth="1"/>
    <col min="5644" max="5644" width="5.7109375" customWidth="1"/>
    <col min="5645" max="5645" width="6" customWidth="1"/>
    <col min="5885" max="5885" width="5.28515625" customWidth="1"/>
    <col min="5886" max="5886" width="1.7109375" customWidth="1"/>
    <col min="5887" max="5888" width="5.28515625" customWidth="1"/>
    <col min="5889" max="5889" width="1.7109375" customWidth="1"/>
    <col min="5890" max="5890" width="5.28515625" customWidth="1"/>
    <col min="5891" max="5891" width="5.7109375" customWidth="1"/>
    <col min="5892" max="5892" width="7.28515625" customWidth="1"/>
    <col min="5893" max="5893" width="7" customWidth="1"/>
    <col min="5894" max="5894" width="5.42578125" customWidth="1"/>
    <col min="5895" max="5895" width="9.42578125" customWidth="1"/>
    <col min="5896" max="5897" width="0" hidden="1" customWidth="1"/>
    <col min="5898" max="5898" width="1" customWidth="1"/>
    <col min="5899" max="5899" width="44.7109375" customWidth="1"/>
    <col min="5900" max="5900" width="5.7109375" customWidth="1"/>
    <col min="5901" max="5901" width="6" customWidth="1"/>
    <col min="6141" max="6141" width="5.28515625" customWidth="1"/>
    <col min="6142" max="6142" width="1.7109375" customWidth="1"/>
    <col min="6143" max="6144" width="5.28515625" customWidth="1"/>
    <col min="6145" max="6145" width="1.7109375" customWidth="1"/>
    <col min="6146" max="6146" width="5.28515625" customWidth="1"/>
    <col min="6147" max="6147" width="5.7109375" customWidth="1"/>
    <col min="6148" max="6148" width="7.28515625" customWidth="1"/>
    <col min="6149" max="6149" width="7" customWidth="1"/>
    <col min="6150" max="6150" width="5.42578125" customWidth="1"/>
    <col min="6151" max="6151" width="9.42578125" customWidth="1"/>
    <col min="6152" max="6153" width="0" hidden="1" customWidth="1"/>
    <col min="6154" max="6154" width="1" customWidth="1"/>
    <col min="6155" max="6155" width="44.7109375" customWidth="1"/>
    <col min="6156" max="6156" width="5.7109375" customWidth="1"/>
    <col min="6157" max="6157" width="6" customWidth="1"/>
    <col min="6397" max="6397" width="5.28515625" customWidth="1"/>
    <col min="6398" max="6398" width="1.7109375" customWidth="1"/>
    <col min="6399" max="6400" width="5.28515625" customWidth="1"/>
    <col min="6401" max="6401" width="1.7109375" customWidth="1"/>
    <col min="6402" max="6402" width="5.28515625" customWidth="1"/>
    <col min="6403" max="6403" width="5.7109375" customWidth="1"/>
    <col min="6404" max="6404" width="7.28515625" customWidth="1"/>
    <col min="6405" max="6405" width="7" customWidth="1"/>
    <col min="6406" max="6406" width="5.42578125" customWidth="1"/>
    <col min="6407" max="6407" width="9.42578125" customWidth="1"/>
    <col min="6408" max="6409" width="0" hidden="1" customWidth="1"/>
    <col min="6410" max="6410" width="1" customWidth="1"/>
    <col min="6411" max="6411" width="44.7109375" customWidth="1"/>
    <col min="6412" max="6412" width="5.7109375" customWidth="1"/>
    <col min="6413" max="6413" width="6" customWidth="1"/>
    <col min="6653" max="6653" width="5.28515625" customWidth="1"/>
    <col min="6654" max="6654" width="1.7109375" customWidth="1"/>
    <col min="6655" max="6656" width="5.28515625" customWidth="1"/>
    <col min="6657" max="6657" width="1.7109375" customWidth="1"/>
    <col min="6658" max="6658" width="5.28515625" customWidth="1"/>
    <col min="6659" max="6659" width="5.7109375" customWidth="1"/>
    <col min="6660" max="6660" width="7.28515625" customWidth="1"/>
    <col min="6661" max="6661" width="7" customWidth="1"/>
    <col min="6662" max="6662" width="5.42578125" customWidth="1"/>
    <col min="6663" max="6663" width="9.42578125" customWidth="1"/>
    <col min="6664" max="6665" width="0" hidden="1" customWidth="1"/>
    <col min="6666" max="6666" width="1" customWidth="1"/>
    <col min="6667" max="6667" width="44.7109375" customWidth="1"/>
    <col min="6668" max="6668" width="5.7109375" customWidth="1"/>
    <col min="6669" max="6669" width="6" customWidth="1"/>
    <col min="6909" max="6909" width="5.28515625" customWidth="1"/>
    <col min="6910" max="6910" width="1.7109375" customWidth="1"/>
    <col min="6911" max="6912" width="5.28515625" customWidth="1"/>
    <col min="6913" max="6913" width="1.7109375" customWidth="1"/>
    <col min="6914" max="6914" width="5.28515625" customWidth="1"/>
    <col min="6915" max="6915" width="5.7109375" customWidth="1"/>
    <col min="6916" max="6916" width="7.28515625" customWidth="1"/>
    <col min="6917" max="6917" width="7" customWidth="1"/>
    <col min="6918" max="6918" width="5.42578125" customWidth="1"/>
    <col min="6919" max="6919" width="9.42578125" customWidth="1"/>
    <col min="6920" max="6921" width="0" hidden="1" customWidth="1"/>
    <col min="6922" max="6922" width="1" customWidth="1"/>
    <col min="6923" max="6923" width="44.7109375" customWidth="1"/>
    <col min="6924" max="6924" width="5.7109375" customWidth="1"/>
    <col min="6925" max="6925" width="6" customWidth="1"/>
    <col min="7165" max="7165" width="5.28515625" customWidth="1"/>
    <col min="7166" max="7166" width="1.7109375" customWidth="1"/>
    <col min="7167" max="7168" width="5.28515625" customWidth="1"/>
    <col min="7169" max="7169" width="1.7109375" customWidth="1"/>
    <col min="7170" max="7170" width="5.28515625" customWidth="1"/>
    <col min="7171" max="7171" width="5.7109375" customWidth="1"/>
    <col min="7172" max="7172" width="7.28515625" customWidth="1"/>
    <col min="7173" max="7173" width="7" customWidth="1"/>
    <col min="7174" max="7174" width="5.42578125" customWidth="1"/>
    <col min="7175" max="7175" width="9.42578125" customWidth="1"/>
    <col min="7176" max="7177" width="0" hidden="1" customWidth="1"/>
    <col min="7178" max="7178" width="1" customWidth="1"/>
    <col min="7179" max="7179" width="44.7109375" customWidth="1"/>
    <col min="7180" max="7180" width="5.7109375" customWidth="1"/>
    <col min="7181" max="7181" width="6" customWidth="1"/>
    <col min="7421" max="7421" width="5.28515625" customWidth="1"/>
    <col min="7422" max="7422" width="1.7109375" customWidth="1"/>
    <col min="7423" max="7424" width="5.28515625" customWidth="1"/>
    <col min="7425" max="7425" width="1.7109375" customWidth="1"/>
    <col min="7426" max="7426" width="5.28515625" customWidth="1"/>
    <col min="7427" max="7427" width="5.7109375" customWidth="1"/>
    <col min="7428" max="7428" width="7.28515625" customWidth="1"/>
    <col min="7429" max="7429" width="7" customWidth="1"/>
    <col min="7430" max="7430" width="5.42578125" customWidth="1"/>
    <col min="7431" max="7431" width="9.42578125" customWidth="1"/>
    <col min="7432" max="7433" width="0" hidden="1" customWidth="1"/>
    <col min="7434" max="7434" width="1" customWidth="1"/>
    <col min="7435" max="7435" width="44.7109375" customWidth="1"/>
    <col min="7436" max="7436" width="5.7109375" customWidth="1"/>
    <col min="7437" max="7437" width="6" customWidth="1"/>
    <col min="7677" max="7677" width="5.28515625" customWidth="1"/>
    <col min="7678" max="7678" width="1.7109375" customWidth="1"/>
    <col min="7679" max="7680" width="5.28515625" customWidth="1"/>
    <col min="7681" max="7681" width="1.7109375" customWidth="1"/>
    <col min="7682" max="7682" width="5.28515625" customWidth="1"/>
    <col min="7683" max="7683" width="5.7109375" customWidth="1"/>
    <col min="7684" max="7684" width="7.28515625" customWidth="1"/>
    <col min="7685" max="7685" width="7" customWidth="1"/>
    <col min="7686" max="7686" width="5.42578125" customWidth="1"/>
    <col min="7687" max="7687" width="9.42578125" customWidth="1"/>
    <col min="7688" max="7689" width="0" hidden="1" customWidth="1"/>
    <col min="7690" max="7690" width="1" customWidth="1"/>
    <col min="7691" max="7691" width="44.7109375" customWidth="1"/>
    <col min="7692" max="7692" width="5.7109375" customWidth="1"/>
    <col min="7693" max="7693" width="6" customWidth="1"/>
    <col min="7933" max="7933" width="5.28515625" customWidth="1"/>
    <col min="7934" max="7934" width="1.7109375" customWidth="1"/>
    <col min="7935" max="7936" width="5.28515625" customWidth="1"/>
    <col min="7937" max="7937" width="1.7109375" customWidth="1"/>
    <col min="7938" max="7938" width="5.28515625" customWidth="1"/>
    <col min="7939" max="7939" width="5.7109375" customWidth="1"/>
    <col min="7940" max="7940" width="7.28515625" customWidth="1"/>
    <col min="7941" max="7941" width="7" customWidth="1"/>
    <col min="7942" max="7942" width="5.42578125" customWidth="1"/>
    <col min="7943" max="7943" width="9.42578125" customWidth="1"/>
    <col min="7944" max="7945" width="0" hidden="1" customWidth="1"/>
    <col min="7946" max="7946" width="1" customWidth="1"/>
    <col min="7947" max="7947" width="44.7109375" customWidth="1"/>
    <col min="7948" max="7948" width="5.7109375" customWidth="1"/>
    <col min="7949" max="7949" width="6" customWidth="1"/>
    <col min="8189" max="8189" width="5.28515625" customWidth="1"/>
    <col min="8190" max="8190" width="1.7109375" customWidth="1"/>
    <col min="8191" max="8192" width="5.28515625" customWidth="1"/>
    <col min="8193" max="8193" width="1.7109375" customWidth="1"/>
    <col min="8194" max="8194" width="5.28515625" customWidth="1"/>
    <col min="8195" max="8195" width="5.7109375" customWidth="1"/>
    <col min="8196" max="8196" width="7.28515625" customWidth="1"/>
    <col min="8197" max="8197" width="7" customWidth="1"/>
    <col min="8198" max="8198" width="5.42578125" customWidth="1"/>
    <col min="8199" max="8199" width="9.42578125" customWidth="1"/>
    <col min="8200" max="8201" width="0" hidden="1" customWidth="1"/>
    <col min="8202" max="8202" width="1" customWidth="1"/>
    <col min="8203" max="8203" width="44.7109375" customWidth="1"/>
    <col min="8204" max="8204" width="5.7109375" customWidth="1"/>
    <col min="8205" max="8205" width="6" customWidth="1"/>
    <col min="8445" max="8445" width="5.28515625" customWidth="1"/>
    <col min="8446" max="8446" width="1.7109375" customWidth="1"/>
    <col min="8447" max="8448" width="5.28515625" customWidth="1"/>
    <col min="8449" max="8449" width="1.7109375" customWidth="1"/>
    <col min="8450" max="8450" width="5.28515625" customWidth="1"/>
    <col min="8451" max="8451" width="5.7109375" customWidth="1"/>
    <col min="8452" max="8452" width="7.28515625" customWidth="1"/>
    <col min="8453" max="8453" width="7" customWidth="1"/>
    <col min="8454" max="8454" width="5.42578125" customWidth="1"/>
    <col min="8455" max="8455" width="9.42578125" customWidth="1"/>
    <col min="8456" max="8457" width="0" hidden="1" customWidth="1"/>
    <col min="8458" max="8458" width="1" customWidth="1"/>
    <col min="8459" max="8459" width="44.7109375" customWidth="1"/>
    <col min="8460" max="8460" width="5.7109375" customWidth="1"/>
    <col min="8461" max="8461" width="6" customWidth="1"/>
    <col min="8701" max="8701" width="5.28515625" customWidth="1"/>
    <col min="8702" max="8702" width="1.7109375" customWidth="1"/>
    <col min="8703" max="8704" width="5.28515625" customWidth="1"/>
    <col min="8705" max="8705" width="1.7109375" customWidth="1"/>
    <col min="8706" max="8706" width="5.28515625" customWidth="1"/>
    <col min="8707" max="8707" width="5.7109375" customWidth="1"/>
    <col min="8708" max="8708" width="7.28515625" customWidth="1"/>
    <col min="8709" max="8709" width="7" customWidth="1"/>
    <col min="8710" max="8710" width="5.42578125" customWidth="1"/>
    <col min="8711" max="8711" width="9.42578125" customWidth="1"/>
    <col min="8712" max="8713" width="0" hidden="1" customWidth="1"/>
    <col min="8714" max="8714" width="1" customWidth="1"/>
    <col min="8715" max="8715" width="44.7109375" customWidth="1"/>
    <col min="8716" max="8716" width="5.7109375" customWidth="1"/>
    <col min="8717" max="8717" width="6" customWidth="1"/>
    <col min="8957" max="8957" width="5.28515625" customWidth="1"/>
    <col min="8958" max="8958" width="1.7109375" customWidth="1"/>
    <col min="8959" max="8960" width="5.28515625" customWidth="1"/>
    <col min="8961" max="8961" width="1.7109375" customWidth="1"/>
    <col min="8962" max="8962" width="5.28515625" customWidth="1"/>
    <col min="8963" max="8963" width="5.7109375" customWidth="1"/>
    <col min="8964" max="8964" width="7.28515625" customWidth="1"/>
    <col min="8965" max="8965" width="7" customWidth="1"/>
    <col min="8966" max="8966" width="5.42578125" customWidth="1"/>
    <col min="8967" max="8967" width="9.42578125" customWidth="1"/>
    <col min="8968" max="8969" width="0" hidden="1" customWidth="1"/>
    <col min="8970" max="8970" width="1" customWidth="1"/>
    <col min="8971" max="8971" width="44.7109375" customWidth="1"/>
    <col min="8972" max="8972" width="5.7109375" customWidth="1"/>
    <col min="8973" max="8973" width="6" customWidth="1"/>
    <col min="9213" max="9213" width="5.28515625" customWidth="1"/>
    <col min="9214" max="9214" width="1.7109375" customWidth="1"/>
    <col min="9215" max="9216" width="5.28515625" customWidth="1"/>
    <col min="9217" max="9217" width="1.7109375" customWidth="1"/>
    <col min="9218" max="9218" width="5.28515625" customWidth="1"/>
    <col min="9219" max="9219" width="5.7109375" customWidth="1"/>
    <col min="9220" max="9220" width="7.28515625" customWidth="1"/>
    <col min="9221" max="9221" width="7" customWidth="1"/>
    <col min="9222" max="9222" width="5.42578125" customWidth="1"/>
    <col min="9223" max="9223" width="9.42578125" customWidth="1"/>
    <col min="9224" max="9225" width="0" hidden="1" customWidth="1"/>
    <col min="9226" max="9226" width="1" customWidth="1"/>
    <col min="9227" max="9227" width="44.7109375" customWidth="1"/>
    <col min="9228" max="9228" width="5.7109375" customWidth="1"/>
    <col min="9229" max="9229" width="6" customWidth="1"/>
    <col min="9469" max="9469" width="5.28515625" customWidth="1"/>
    <col min="9470" max="9470" width="1.7109375" customWidth="1"/>
    <col min="9471" max="9472" width="5.28515625" customWidth="1"/>
    <col min="9473" max="9473" width="1.7109375" customWidth="1"/>
    <col min="9474" max="9474" width="5.28515625" customWidth="1"/>
    <col min="9475" max="9475" width="5.7109375" customWidth="1"/>
    <col min="9476" max="9476" width="7.28515625" customWidth="1"/>
    <col min="9477" max="9477" width="7" customWidth="1"/>
    <col min="9478" max="9478" width="5.42578125" customWidth="1"/>
    <col min="9479" max="9479" width="9.42578125" customWidth="1"/>
    <col min="9480" max="9481" width="0" hidden="1" customWidth="1"/>
    <col min="9482" max="9482" width="1" customWidth="1"/>
    <col min="9483" max="9483" width="44.7109375" customWidth="1"/>
    <col min="9484" max="9484" width="5.7109375" customWidth="1"/>
    <col min="9485" max="9485" width="6" customWidth="1"/>
    <col min="9725" max="9725" width="5.28515625" customWidth="1"/>
    <col min="9726" max="9726" width="1.7109375" customWidth="1"/>
    <col min="9727" max="9728" width="5.28515625" customWidth="1"/>
    <col min="9729" max="9729" width="1.7109375" customWidth="1"/>
    <col min="9730" max="9730" width="5.28515625" customWidth="1"/>
    <col min="9731" max="9731" width="5.7109375" customWidth="1"/>
    <col min="9732" max="9732" width="7.28515625" customWidth="1"/>
    <col min="9733" max="9733" width="7" customWidth="1"/>
    <col min="9734" max="9734" width="5.42578125" customWidth="1"/>
    <col min="9735" max="9735" width="9.42578125" customWidth="1"/>
    <col min="9736" max="9737" width="0" hidden="1" customWidth="1"/>
    <col min="9738" max="9738" width="1" customWidth="1"/>
    <col min="9739" max="9739" width="44.7109375" customWidth="1"/>
    <col min="9740" max="9740" width="5.7109375" customWidth="1"/>
    <col min="9741" max="9741" width="6" customWidth="1"/>
    <col min="9981" max="9981" width="5.28515625" customWidth="1"/>
    <col min="9982" max="9982" width="1.7109375" customWidth="1"/>
    <col min="9983" max="9984" width="5.28515625" customWidth="1"/>
    <col min="9985" max="9985" width="1.7109375" customWidth="1"/>
    <col min="9986" max="9986" width="5.28515625" customWidth="1"/>
    <col min="9987" max="9987" width="5.7109375" customWidth="1"/>
    <col min="9988" max="9988" width="7.28515625" customWidth="1"/>
    <col min="9989" max="9989" width="7" customWidth="1"/>
    <col min="9990" max="9990" width="5.42578125" customWidth="1"/>
    <col min="9991" max="9991" width="9.42578125" customWidth="1"/>
    <col min="9992" max="9993" width="0" hidden="1" customWidth="1"/>
    <col min="9994" max="9994" width="1" customWidth="1"/>
    <col min="9995" max="9995" width="44.7109375" customWidth="1"/>
    <col min="9996" max="9996" width="5.7109375" customWidth="1"/>
    <col min="9997" max="9997" width="6" customWidth="1"/>
    <col min="10237" max="10237" width="5.28515625" customWidth="1"/>
    <col min="10238" max="10238" width="1.7109375" customWidth="1"/>
    <col min="10239" max="10240" width="5.28515625" customWidth="1"/>
    <col min="10241" max="10241" width="1.7109375" customWidth="1"/>
    <col min="10242" max="10242" width="5.28515625" customWidth="1"/>
    <col min="10243" max="10243" width="5.7109375" customWidth="1"/>
    <col min="10244" max="10244" width="7.28515625" customWidth="1"/>
    <col min="10245" max="10245" width="7" customWidth="1"/>
    <col min="10246" max="10246" width="5.42578125" customWidth="1"/>
    <col min="10247" max="10247" width="9.42578125" customWidth="1"/>
    <col min="10248" max="10249" width="0" hidden="1" customWidth="1"/>
    <col min="10250" max="10250" width="1" customWidth="1"/>
    <col min="10251" max="10251" width="44.7109375" customWidth="1"/>
    <col min="10252" max="10252" width="5.7109375" customWidth="1"/>
    <col min="10253" max="10253" width="6" customWidth="1"/>
    <col min="10493" max="10493" width="5.28515625" customWidth="1"/>
    <col min="10494" max="10494" width="1.7109375" customWidth="1"/>
    <col min="10495" max="10496" width="5.28515625" customWidth="1"/>
    <col min="10497" max="10497" width="1.7109375" customWidth="1"/>
    <col min="10498" max="10498" width="5.28515625" customWidth="1"/>
    <col min="10499" max="10499" width="5.7109375" customWidth="1"/>
    <col min="10500" max="10500" width="7.28515625" customWidth="1"/>
    <col min="10501" max="10501" width="7" customWidth="1"/>
    <col min="10502" max="10502" width="5.42578125" customWidth="1"/>
    <col min="10503" max="10503" width="9.42578125" customWidth="1"/>
    <col min="10504" max="10505" width="0" hidden="1" customWidth="1"/>
    <col min="10506" max="10506" width="1" customWidth="1"/>
    <col min="10507" max="10507" width="44.7109375" customWidth="1"/>
    <col min="10508" max="10508" width="5.7109375" customWidth="1"/>
    <col min="10509" max="10509" width="6" customWidth="1"/>
    <col min="10749" max="10749" width="5.28515625" customWidth="1"/>
    <col min="10750" max="10750" width="1.7109375" customWidth="1"/>
    <col min="10751" max="10752" width="5.28515625" customWidth="1"/>
    <col min="10753" max="10753" width="1.7109375" customWidth="1"/>
    <col min="10754" max="10754" width="5.28515625" customWidth="1"/>
    <col min="10755" max="10755" width="5.7109375" customWidth="1"/>
    <col min="10756" max="10756" width="7.28515625" customWidth="1"/>
    <col min="10757" max="10757" width="7" customWidth="1"/>
    <col min="10758" max="10758" width="5.42578125" customWidth="1"/>
    <col min="10759" max="10759" width="9.42578125" customWidth="1"/>
    <col min="10760" max="10761" width="0" hidden="1" customWidth="1"/>
    <col min="10762" max="10762" width="1" customWidth="1"/>
    <col min="10763" max="10763" width="44.7109375" customWidth="1"/>
    <col min="10764" max="10764" width="5.7109375" customWidth="1"/>
    <col min="10765" max="10765" width="6" customWidth="1"/>
    <col min="11005" max="11005" width="5.28515625" customWidth="1"/>
    <col min="11006" max="11006" width="1.7109375" customWidth="1"/>
    <col min="11007" max="11008" width="5.28515625" customWidth="1"/>
    <col min="11009" max="11009" width="1.7109375" customWidth="1"/>
    <col min="11010" max="11010" width="5.28515625" customWidth="1"/>
    <col min="11011" max="11011" width="5.7109375" customWidth="1"/>
    <col min="11012" max="11012" width="7.28515625" customWidth="1"/>
    <col min="11013" max="11013" width="7" customWidth="1"/>
    <col min="11014" max="11014" width="5.42578125" customWidth="1"/>
    <col min="11015" max="11015" width="9.42578125" customWidth="1"/>
    <col min="11016" max="11017" width="0" hidden="1" customWidth="1"/>
    <col min="11018" max="11018" width="1" customWidth="1"/>
    <col min="11019" max="11019" width="44.7109375" customWidth="1"/>
    <col min="11020" max="11020" width="5.7109375" customWidth="1"/>
    <col min="11021" max="11021" width="6" customWidth="1"/>
    <col min="11261" max="11261" width="5.28515625" customWidth="1"/>
    <col min="11262" max="11262" width="1.7109375" customWidth="1"/>
    <col min="11263" max="11264" width="5.28515625" customWidth="1"/>
    <col min="11265" max="11265" width="1.7109375" customWidth="1"/>
    <col min="11266" max="11266" width="5.28515625" customWidth="1"/>
    <col min="11267" max="11267" width="5.7109375" customWidth="1"/>
    <col min="11268" max="11268" width="7.28515625" customWidth="1"/>
    <col min="11269" max="11269" width="7" customWidth="1"/>
    <col min="11270" max="11270" width="5.42578125" customWidth="1"/>
    <col min="11271" max="11271" width="9.42578125" customWidth="1"/>
    <col min="11272" max="11273" width="0" hidden="1" customWidth="1"/>
    <col min="11274" max="11274" width="1" customWidth="1"/>
    <col min="11275" max="11275" width="44.7109375" customWidth="1"/>
    <col min="11276" max="11276" width="5.7109375" customWidth="1"/>
    <col min="11277" max="11277" width="6" customWidth="1"/>
    <col min="11517" max="11517" width="5.28515625" customWidth="1"/>
    <col min="11518" max="11518" width="1.7109375" customWidth="1"/>
    <col min="11519" max="11520" width="5.28515625" customWidth="1"/>
    <col min="11521" max="11521" width="1.7109375" customWidth="1"/>
    <col min="11522" max="11522" width="5.28515625" customWidth="1"/>
    <col min="11523" max="11523" width="5.7109375" customWidth="1"/>
    <col min="11524" max="11524" width="7.28515625" customWidth="1"/>
    <col min="11525" max="11525" width="7" customWidth="1"/>
    <col min="11526" max="11526" width="5.42578125" customWidth="1"/>
    <col min="11527" max="11527" width="9.42578125" customWidth="1"/>
    <col min="11528" max="11529" width="0" hidden="1" customWidth="1"/>
    <col min="11530" max="11530" width="1" customWidth="1"/>
    <col min="11531" max="11531" width="44.7109375" customWidth="1"/>
    <col min="11532" max="11532" width="5.7109375" customWidth="1"/>
    <col min="11533" max="11533" width="6" customWidth="1"/>
    <col min="11773" max="11773" width="5.28515625" customWidth="1"/>
    <col min="11774" max="11774" width="1.7109375" customWidth="1"/>
    <col min="11775" max="11776" width="5.28515625" customWidth="1"/>
    <col min="11777" max="11777" width="1.7109375" customWidth="1"/>
    <col min="11778" max="11778" width="5.28515625" customWidth="1"/>
    <col min="11779" max="11779" width="5.7109375" customWidth="1"/>
    <col min="11780" max="11780" width="7.28515625" customWidth="1"/>
    <col min="11781" max="11781" width="7" customWidth="1"/>
    <col min="11782" max="11782" width="5.42578125" customWidth="1"/>
    <col min="11783" max="11783" width="9.42578125" customWidth="1"/>
    <col min="11784" max="11785" width="0" hidden="1" customWidth="1"/>
    <col min="11786" max="11786" width="1" customWidth="1"/>
    <col min="11787" max="11787" width="44.7109375" customWidth="1"/>
    <col min="11788" max="11788" width="5.7109375" customWidth="1"/>
    <col min="11789" max="11789" width="6" customWidth="1"/>
    <col min="12029" max="12029" width="5.28515625" customWidth="1"/>
    <col min="12030" max="12030" width="1.7109375" customWidth="1"/>
    <col min="12031" max="12032" width="5.28515625" customWidth="1"/>
    <col min="12033" max="12033" width="1.7109375" customWidth="1"/>
    <col min="12034" max="12034" width="5.28515625" customWidth="1"/>
    <col min="12035" max="12035" width="5.7109375" customWidth="1"/>
    <col min="12036" max="12036" width="7.28515625" customWidth="1"/>
    <col min="12037" max="12037" width="7" customWidth="1"/>
    <col min="12038" max="12038" width="5.42578125" customWidth="1"/>
    <col min="12039" max="12039" width="9.42578125" customWidth="1"/>
    <col min="12040" max="12041" width="0" hidden="1" customWidth="1"/>
    <col min="12042" max="12042" width="1" customWidth="1"/>
    <col min="12043" max="12043" width="44.7109375" customWidth="1"/>
    <col min="12044" max="12044" width="5.7109375" customWidth="1"/>
    <col min="12045" max="12045" width="6" customWidth="1"/>
    <col min="12285" max="12285" width="5.28515625" customWidth="1"/>
    <col min="12286" max="12286" width="1.7109375" customWidth="1"/>
    <col min="12287" max="12288" width="5.28515625" customWidth="1"/>
    <col min="12289" max="12289" width="1.7109375" customWidth="1"/>
    <col min="12290" max="12290" width="5.28515625" customWidth="1"/>
    <col min="12291" max="12291" width="5.7109375" customWidth="1"/>
    <col min="12292" max="12292" width="7.28515625" customWidth="1"/>
    <col min="12293" max="12293" width="7" customWidth="1"/>
    <col min="12294" max="12294" width="5.42578125" customWidth="1"/>
    <col min="12295" max="12295" width="9.42578125" customWidth="1"/>
    <col min="12296" max="12297" width="0" hidden="1" customWidth="1"/>
    <col min="12298" max="12298" width="1" customWidth="1"/>
    <col min="12299" max="12299" width="44.7109375" customWidth="1"/>
    <col min="12300" max="12300" width="5.7109375" customWidth="1"/>
    <col min="12301" max="12301" width="6" customWidth="1"/>
    <col min="12541" max="12541" width="5.28515625" customWidth="1"/>
    <col min="12542" max="12542" width="1.7109375" customWidth="1"/>
    <col min="12543" max="12544" width="5.28515625" customWidth="1"/>
    <col min="12545" max="12545" width="1.7109375" customWidth="1"/>
    <col min="12546" max="12546" width="5.28515625" customWidth="1"/>
    <col min="12547" max="12547" width="5.7109375" customWidth="1"/>
    <col min="12548" max="12548" width="7.28515625" customWidth="1"/>
    <col min="12549" max="12549" width="7" customWidth="1"/>
    <col min="12550" max="12550" width="5.42578125" customWidth="1"/>
    <col min="12551" max="12551" width="9.42578125" customWidth="1"/>
    <col min="12552" max="12553" width="0" hidden="1" customWidth="1"/>
    <col min="12554" max="12554" width="1" customWidth="1"/>
    <col min="12555" max="12555" width="44.7109375" customWidth="1"/>
    <col min="12556" max="12556" width="5.7109375" customWidth="1"/>
    <col min="12557" max="12557" width="6" customWidth="1"/>
    <col min="12797" max="12797" width="5.28515625" customWidth="1"/>
    <col min="12798" max="12798" width="1.7109375" customWidth="1"/>
    <col min="12799" max="12800" width="5.28515625" customWidth="1"/>
    <col min="12801" max="12801" width="1.7109375" customWidth="1"/>
    <col min="12802" max="12802" width="5.28515625" customWidth="1"/>
    <col min="12803" max="12803" width="5.7109375" customWidth="1"/>
    <col min="12804" max="12804" width="7.28515625" customWidth="1"/>
    <col min="12805" max="12805" width="7" customWidth="1"/>
    <col min="12806" max="12806" width="5.42578125" customWidth="1"/>
    <col min="12807" max="12807" width="9.42578125" customWidth="1"/>
    <col min="12808" max="12809" width="0" hidden="1" customWidth="1"/>
    <col min="12810" max="12810" width="1" customWidth="1"/>
    <col min="12811" max="12811" width="44.7109375" customWidth="1"/>
    <col min="12812" max="12812" width="5.7109375" customWidth="1"/>
    <col min="12813" max="12813" width="6" customWidth="1"/>
    <col min="13053" max="13053" width="5.28515625" customWidth="1"/>
    <col min="13054" max="13054" width="1.7109375" customWidth="1"/>
    <col min="13055" max="13056" width="5.28515625" customWidth="1"/>
    <col min="13057" max="13057" width="1.7109375" customWidth="1"/>
    <col min="13058" max="13058" width="5.28515625" customWidth="1"/>
    <col min="13059" max="13059" width="5.7109375" customWidth="1"/>
    <col min="13060" max="13060" width="7.28515625" customWidth="1"/>
    <col min="13061" max="13061" width="7" customWidth="1"/>
    <col min="13062" max="13062" width="5.42578125" customWidth="1"/>
    <col min="13063" max="13063" width="9.42578125" customWidth="1"/>
    <col min="13064" max="13065" width="0" hidden="1" customWidth="1"/>
    <col min="13066" max="13066" width="1" customWidth="1"/>
    <col min="13067" max="13067" width="44.7109375" customWidth="1"/>
    <col min="13068" max="13068" width="5.7109375" customWidth="1"/>
    <col min="13069" max="13069" width="6" customWidth="1"/>
    <col min="13309" max="13309" width="5.28515625" customWidth="1"/>
    <col min="13310" max="13310" width="1.7109375" customWidth="1"/>
    <col min="13311" max="13312" width="5.28515625" customWidth="1"/>
    <col min="13313" max="13313" width="1.7109375" customWidth="1"/>
    <col min="13314" max="13314" width="5.28515625" customWidth="1"/>
    <col min="13315" max="13315" width="5.7109375" customWidth="1"/>
    <col min="13316" max="13316" width="7.28515625" customWidth="1"/>
    <col min="13317" max="13317" width="7" customWidth="1"/>
    <col min="13318" max="13318" width="5.42578125" customWidth="1"/>
    <col min="13319" max="13319" width="9.42578125" customWidth="1"/>
    <col min="13320" max="13321" width="0" hidden="1" customWidth="1"/>
    <col min="13322" max="13322" width="1" customWidth="1"/>
    <col min="13323" max="13323" width="44.7109375" customWidth="1"/>
    <col min="13324" max="13324" width="5.7109375" customWidth="1"/>
    <col min="13325" max="13325" width="6" customWidth="1"/>
    <col min="13565" max="13565" width="5.28515625" customWidth="1"/>
    <col min="13566" max="13566" width="1.7109375" customWidth="1"/>
    <col min="13567" max="13568" width="5.28515625" customWidth="1"/>
    <col min="13569" max="13569" width="1.7109375" customWidth="1"/>
    <col min="13570" max="13570" width="5.28515625" customWidth="1"/>
    <col min="13571" max="13571" width="5.7109375" customWidth="1"/>
    <col min="13572" max="13572" width="7.28515625" customWidth="1"/>
    <col min="13573" max="13573" width="7" customWidth="1"/>
    <col min="13574" max="13574" width="5.42578125" customWidth="1"/>
    <col min="13575" max="13575" width="9.42578125" customWidth="1"/>
    <col min="13576" max="13577" width="0" hidden="1" customWidth="1"/>
    <col min="13578" max="13578" width="1" customWidth="1"/>
    <col min="13579" max="13579" width="44.7109375" customWidth="1"/>
    <col min="13580" max="13580" width="5.7109375" customWidth="1"/>
    <col min="13581" max="13581" width="6" customWidth="1"/>
    <col min="13821" max="13821" width="5.28515625" customWidth="1"/>
    <col min="13822" max="13822" width="1.7109375" customWidth="1"/>
    <col min="13823" max="13824" width="5.28515625" customWidth="1"/>
    <col min="13825" max="13825" width="1.7109375" customWidth="1"/>
    <col min="13826" max="13826" width="5.28515625" customWidth="1"/>
    <col min="13827" max="13827" width="5.7109375" customWidth="1"/>
    <col min="13828" max="13828" width="7.28515625" customWidth="1"/>
    <col min="13829" max="13829" width="7" customWidth="1"/>
    <col min="13830" max="13830" width="5.42578125" customWidth="1"/>
    <col min="13831" max="13831" width="9.42578125" customWidth="1"/>
    <col min="13832" max="13833" width="0" hidden="1" customWidth="1"/>
    <col min="13834" max="13834" width="1" customWidth="1"/>
    <col min="13835" max="13835" width="44.7109375" customWidth="1"/>
    <col min="13836" max="13836" width="5.7109375" customWidth="1"/>
    <col min="13837" max="13837" width="6" customWidth="1"/>
    <col min="14077" max="14077" width="5.28515625" customWidth="1"/>
    <col min="14078" max="14078" width="1.7109375" customWidth="1"/>
    <col min="14079" max="14080" width="5.28515625" customWidth="1"/>
    <col min="14081" max="14081" width="1.7109375" customWidth="1"/>
    <col min="14082" max="14082" width="5.28515625" customWidth="1"/>
    <col min="14083" max="14083" width="5.7109375" customWidth="1"/>
    <col min="14084" max="14084" width="7.28515625" customWidth="1"/>
    <col min="14085" max="14085" width="7" customWidth="1"/>
    <col min="14086" max="14086" width="5.42578125" customWidth="1"/>
    <col min="14087" max="14087" width="9.42578125" customWidth="1"/>
    <col min="14088" max="14089" width="0" hidden="1" customWidth="1"/>
    <col min="14090" max="14090" width="1" customWidth="1"/>
    <col min="14091" max="14091" width="44.7109375" customWidth="1"/>
    <col min="14092" max="14092" width="5.7109375" customWidth="1"/>
    <col min="14093" max="14093" width="6" customWidth="1"/>
    <col min="14333" max="14333" width="5.28515625" customWidth="1"/>
    <col min="14334" max="14334" width="1.7109375" customWidth="1"/>
    <col min="14335" max="14336" width="5.28515625" customWidth="1"/>
    <col min="14337" max="14337" width="1.7109375" customWidth="1"/>
    <col min="14338" max="14338" width="5.28515625" customWidth="1"/>
    <col min="14339" max="14339" width="5.7109375" customWidth="1"/>
    <col min="14340" max="14340" width="7.28515625" customWidth="1"/>
    <col min="14341" max="14341" width="7" customWidth="1"/>
    <col min="14342" max="14342" width="5.42578125" customWidth="1"/>
    <col min="14343" max="14343" width="9.42578125" customWidth="1"/>
    <col min="14344" max="14345" width="0" hidden="1" customWidth="1"/>
    <col min="14346" max="14346" width="1" customWidth="1"/>
    <col min="14347" max="14347" width="44.7109375" customWidth="1"/>
    <col min="14348" max="14348" width="5.7109375" customWidth="1"/>
    <col min="14349" max="14349" width="6" customWidth="1"/>
    <col min="14589" max="14589" width="5.28515625" customWidth="1"/>
    <col min="14590" max="14590" width="1.7109375" customWidth="1"/>
    <col min="14591" max="14592" width="5.28515625" customWidth="1"/>
    <col min="14593" max="14593" width="1.7109375" customWidth="1"/>
    <col min="14594" max="14594" width="5.28515625" customWidth="1"/>
    <col min="14595" max="14595" width="5.7109375" customWidth="1"/>
    <col min="14596" max="14596" width="7.28515625" customWidth="1"/>
    <col min="14597" max="14597" width="7" customWidth="1"/>
    <col min="14598" max="14598" width="5.42578125" customWidth="1"/>
    <col min="14599" max="14599" width="9.42578125" customWidth="1"/>
    <col min="14600" max="14601" width="0" hidden="1" customWidth="1"/>
    <col min="14602" max="14602" width="1" customWidth="1"/>
    <col min="14603" max="14603" width="44.7109375" customWidth="1"/>
    <col min="14604" max="14604" width="5.7109375" customWidth="1"/>
    <col min="14605" max="14605" width="6" customWidth="1"/>
    <col min="14845" max="14845" width="5.28515625" customWidth="1"/>
    <col min="14846" max="14846" width="1.7109375" customWidth="1"/>
    <col min="14847" max="14848" width="5.28515625" customWidth="1"/>
    <col min="14849" max="14849" width="1.7109375" customWidth="1"/>
    <col min="14850" max="14850" width="5.28515625" customWidth="1"/>
    <col min="14851" max="14851" width="5.7109375" customWidth="1"/>
    <col min="14852" max="14852" width="7.28515625" customWidth="1"/>
    <col min="14853" max="14853" width="7" customWidth="1"/>
    <col min="14854" max="14854" width="5.42578125" customWidth="1"/>
    <col min="14855" max="14855" width="9.42578125" customWidth="1"/>
    <col min="14856" max="14857" width="0" hidden="1" customWidth="1"/>
    <col min="14858" max="14858" width="1" customWidth="1"/>
    <col min="14859" max="14859" width="44.7109375" customWidth="1"/>
    <col min="14860" max="14860" width="5.7109375" customWidth="1"/>
    <col min="14861" max="14861" width="6" customWidth="1"/>
    <col min="15101" max="15101" width="5.28515625" customWidth="1"/>
    <col min="15102" max="15102" width="1.7109375" customWidth="1"/>
    <col min="15103" max="15104" width="5.28515625" customWidth="1"/>
    <col min="15105" max="15105" width="1.7109375" customWidth="1"/>
    <col min="15106" max="15106" width="5.28515625" customWidth="1"/>
    <col min="15107" max="15107" width="5.7109375" customWidth="1"/>
    <col min="15108" max="15108" width="7.28515625" customWidth="1"/>
    <col min="15109" max="15109" width="7" customWidth="1"/>
    <col min="15110" max="15110" width="5.42578125" customWidth="1"/>
    <col min="15111" max="15111" width="9.42578125" customWidth="1"/>
    <col min="15112" max="15113" width="0" hidden="1" customWidth="1"/>
    <col min="15114" max="15114" width="1" customWidth="1"/>
    <col min="15115" max="15115" width="44.7109375" customWidth="1"/>
    <col min="15116" max="15116" width="5.7109375" customWidth="1"/>
    <col min="15117" max="15117" width="6" customWidth="1"/>
    <col min="15357" max="15357" width="5.28515625" customWidth="1"/>
    <col min="15358" max="15358" width="1.7109375" customWidth="1"/>
    <col min="15359" max="15360" width="5.28515625" customWidth="1"/>
    <col min="15361" max="15361" width="1.7109375" customWidth="1"/>
    <col min="15362" max="15362" width="5.28515625" customWidth="1"/>
    <col min="15363" max="15363" width="5.7109375" customWidth="1"/>
    <col min="15364" max="15364" width="7.28515625" customWidth="1"/>
    <col min="15365" max="15365" width="7" customWidth="1"/>
    <col min="15366" max="15366" width="5.42578125" customWidth="1"/>
    <col min="15367" max="15367" width="9.42578125" customWidth="1"/>
    <col min="15368" max="15369" width="0" hidden="1" customWidth="1"/>
    <col min="15370" max="15370" width="1" customWidth="1"/>
    <col min="15371" max="15371" width="44.7109375" customWidth="1"/>
    <col min="15372" max="15372" width="5.7109375" customWidth="1"/>
    <col min="15373" max="15373" width="6" customWidth="1"/>
    <col min="15613" max="15613" width="5.28515625" customWidth="1"/>
    <col min="15614" max="15614" width="1.7109375" customWidth="1"/>
    <col min="15615" max="15616" width="5.28515625" customWidth="1"/>
    <col min="15617" max="15617" width="1.7109375" customWidth="1"/>
    <col min="15618" max="15618" width="5.28515625" customWidth="1"/>
    <col min="15619" max="15619" width="5.7109375" customWidth="1"/>
    <col min="15620" max="15620" width="7.28515625" customWidth="1"/>
    <col min="15621" max="15621" width="7" customWidth="1"/>
    <col min="15622" max="15622" width="5.42578125" customWidth="1"/>
    <col min="15623" max="15623" width="9.42578125" customWidth="1"/>
    <col min="15624" max="15625" width="0" hidden="1" customWidth="1"/>
    <col min="15626" max="15626" width="1" customWidth="1"/>
    <col min="15627" max="15627" width="44.7109375" customWidth="1"/>
    <col min="15628" max="15628" width="5.7109375" customWidth="1"/>
    <col min="15629" max="15629" width="6" customWidth="1"/>
    <col min="15869" max="15869" width="5.28515625" customWidth="1"/>
    <col min="15870" max="15870" width="1.7109375" customWidth="1"/>
    <col min="15871" max="15872" width="5.28515625" customWidth="1"/>
    <col min="15873" max="15873" width="1.7109375" customWidth="1"/>
    <col min="15874" max="15874" width="5.28515625" customWidth="1"/>
    <col min="15875" max="15875" width="5.7109375" customWidth="1"/>
    <col min="15876" max="15876" width="7.28515625" customWidth="1"/>
    <col min="15877" max="15877" width="7" customWidth="1"/>
    <col min="15878" max="15878" width="5.42578125" customWidth="1"/>
    <col min="15879" max="15879" width="9.42578125" customWidth="1"/>
    <col min="15880" max="15881" width="0" hidden="1" customWidth="1"/>
    <col min="15882" max="15882" width="1" customWidth="1"/>
    <col min="15883" max="15883" width="44.7109375" customWidth="1"/>
    <col min="15884" max="15884" width="5.7109375" customWidth="1"/>
    <col min="15885" max="15885" width="6" customWidth="1"/>
    <col min="16125" max="16125" width="5.28515625" customWidth="1"/>
    <col min="16126" max="16126" width="1.7109375" customWidth="1"/>
    <col min="16127" max="16128" width="5.28515625" customWidth="1"/>
    <col min="16129" max="16129" width="1.7109375" customWidth="1"/>
    <col min="16130" max="16130" width="5.28515625" customWidth="1"/>
    <col min="16131" max="16131" width="5.7109375" customWidth="1"/>
    <col min="16132" max="16132" width="7.28515625" customWidth="1"/>
    <col min="16133" max="16133" width="7" customWidth="1"/>
    <col min="16134" max="16134" width="5.42578125" customWidth="1"/>
    <col min="16135" max="16135" width="9.42578125" customWidth="1"/>
    <col min="16136" max="16137" width="0" hidden="1" customWidth="1"/>
    <col min="16138" max="16138" width="1" customWidth="1"/>
    <col min="16139" max="16139" width="44.7109375" customWidth="1"/>
    <col min="16140" max="16140" width="5.7109375" customWidth="1"/>
    <col min="16141" max="16141" width="6" customWidth="1"/>
  </cols>
  <sheetData>
    <row r="1" spans="1:15" s="1" customFormat="1" ht="18" customHeight="1">
      <c r="A1" s="110"/>
      <c r="B1" s="111"/>
      <c r="C1" s="112" t="s">
        <v>95</v>
      </c>
      <c r="D1" s="111"/>
      <c r="E1" s="111"/>
      <c r="F1" s="111"/>
      <c r="G1" s="113"/>
      <c r="H1" s="114"/>
      <c r="I1" s="114"/>
      <c r="J1" s="115"/>
      <c r="K1" s="111"/>
      <c r="L1" s="111"/>
      <c r="M1" s="116"/>
    </row>
    <row r="2" spans="1:15" s="1" customFormat="1" ht="15" customHeight="1">
      <c r="A2" s="117"/>
      <c r="C2" s="2" t="s">
        <v>96</v>
      </c>
      <c r="G2" s="118"/>
      <c r="H2" s="119"/>
      <c r="I2" s="119"/>
      <c r="J2" s="119"/>
      <c r="K2" s="2"/>
      <c r="L2" s="2"/>
      <c r="M2" s="120"/>
      <c r="N2" s="2"/>
    </row>
    <row r="3" spans="1:15" s="1" customFormat="1" ht="15" customHeight="1">
      <c r="A3" s="117"/>
      <c r="C3" s="141" t="s">
        <v>289</v>
      </c>
      <c r="G3" s="118"/>
      <c r="H3" s="119"/>
      <c r="I3" s="119"/>
      <c r="J3" s="119"/>
      <c r="K3" s="2"/>
      <c r="L3" s="2"/>
      <c r="M3" s="120"/>
      <c r="N3" s="2"/>
    </row>
    <row r="4" spans="1:15" s="1" customFormat="1" ht="15" customHeight="1">
      <c r="A4" s="98" t="s">
        <v>4</v>
      </c>
      <c r="B4" s="58" t="s">
        <v>216</v>
      </c>
      <c r="C4" s="58"/>
      <c r="D4" s="58"/>
      <c r="E4" s="58"/>
      <c r="F4" s="2"/>
      <c r="G4" s="119"/>
      <c r="H4" s="119"/>
      <c r="I4" s="119"/>
      <c r="J4" s="121"/>
      <c r="M4" s="122"/>
    </row>
    <row r="5" spans="1:15" s="3" customFormat="1" ht="39" customHeight="1">
      <c r="A5" s="123" t="s">
        <v>11</v>
      </c>
      <c r="B5" s="124" t="s">
        <v>32</v>
      </c>
      <c r="C5" s="124"/>
      <c r="D5" s="124"/>
      <c r="E5" s="124"/>
      <c r="F5" s="124"/>
      <c r="G5" s="124"/>
      <c r="H5" s="124"/>
      <c r="I5" s="124"/>
      <c r="J5" s="124"/>
      <c r="K5" s="124"/>
      <c r="L5" s="124"/>
      <c r="M5" s="125"/>
    </row>
    <row r="6" spans="1:15" s="6" customFormat="1" ht="24.95" customHeight="1" thickBot="1">
      <c r="A6" s="126" t="s">
        <v>94</v>
      </c>
      <c r="B6" s="4"/>
      <c r="C6" s="4"/>
      <c r="D6" s="4"/>
      <c r="E6" s="4"/>
      <c r="F6" s="4"/>
      <c r="G6" s="4"/>
      <c r="H6" s="4"/>
      <c r="I6" s="4"/>
      <c r="J6" s="127"/>
      <c r="K6" s="127"/>
      <c r="L6" s="127"/>
      <c r="M6" s="128"/>
    </row>
    <row r="7" spans="1:15" s="9" customFormat="1" ht="15" customHeight="1">
      <c r="A7" s="167" t="s">
        <v>0</v>
      </c>
      <c r="B7" s="168"/>
      <c r="C7" s="168"/>
      <c r="D7" s="168"/>
      <c r="E7" s="168"/>
      <c r="F7" s="168"/>
      <c r="G7" s="168"/>
      <c r="H7" s="168"/>
      <c r="I7" s="168"/>
      <c r="J7" s="168"/>
      <c r="K7" s="169"/>
      <c r="L7" s="7"/>
      <c r="M7" s="170" t="s">
        <v>1</v>
      </c>
      <c r="N7" s="8"/>
    </row>
    <row r="8" spans="1:15" s="9" customFormat="1" ht="15" customHeight="1">
      <c r="A8" s="173" t="s">
        <v>5</v>
      </c>
      <c r="B8" s="174" t="s">
        <v>7</v>
      </c>
      <c r="C8" s="175"/>
      <c r="D8" s="175"/>
      <c r="E8" s="175"/>
      <c r="F8" s="175"/>
      <c r="G8" s="175"/>
      <c r="H8" s="176"/>
      <c r="I8" s="180" t="s">
        <v>8</v>
      </c>
      <c r="J8" s="180"/>
      <c r="K8" s="181" t="s">
        <v>2</v>
      </c>
      <c r="L8" s="10"/>
      <c r="M8" s="171"/>
      <c r="N8" s="8"/>
    </row>
    <row r="9" spans="1:15" s="9" customFormat="1" ht="13.5" customHeight="1" thickBot="1">
      <c r="A9" s="173"/>
      <c r="B9" s="177"/>
      <c r="C9" s="178"/>
      <c r="D9" s="178"/>
      <c r="E9" s="178"/>
      <c r="F9" s="178"/>
      <c r="G9" s="178"/>
      <c r="H9" s="179"/>
      <c r="I9" s="180"/>
      <c r="J9" s="180"/>
      <c r="K9" s="182"/>
      <c r="L9" s="11"/>
      <c r="M9" s="172"/>
    </row>
    <row r="10" spans="1:15" s="3" customFormat="1" ht="36" customHeight="1">
      <c r="A10" s="129">
        <v>10902</v>
      </c>
      <c r="B10" s="164" t="s">
        <v>171</v>
      </c>
      <c r="C10" s="165"/>
      <c r="D10" s="165"/>
      <c r="E10" s="165"/>
      <c r="F10" s="165"/>
      <c r="G10" s="165"/>
      <c r="H10" s="166"/>
      <c r="I10" s="12">
        <v>7</v>
      </c>
      <c r="J10" s="13"/>
      <c r="K10" s="14"/>
      <c r="L10" s="15"/>
      <c r="M10" s="16" t="s">
        <v>12</v>
      </c>
      <c r="N10" s="6"/>
      <c r="O10" s="17"/>
    </row>
    <row r="11" spans="1:15" s="3" customFormat="1" ht="36" customHeight="1">
      <c r="A11" s="129">
        <v>20971</v>
      </c>
      <c r="B11" s="164" t="s">
        <v>172</v>
      </c>
      <c r="C11" s="165"/>
      <c r="D11" s="165"/>
      <c r="E11" s="165"/>
      <c r="F11" s="165"/>
      <c r="G11" s="165"/>
      <c r="H11" s="166"/>
      <c r="I11" s="12">
        <v>2</v>
      </c>
      <c r="J11" s="18"/>
      <c r="K11" s="19"/>
      <c r="L11" s="20"/>
      <c r="M11" s="16" t="s">
        <v>12</v>
      </c>
      <c r="N11" s="6"/>
      <c r="O11" s="17"/>
    </row>
    <row r="12" spans="1:15" s="3" customFormat="1" ht="36" customHeight="1">
      <c r="A12" s="129">
        <v>10904</v>
      </c>
      <c r="B12" s="164" t="s">
        <v>173</v>
      </c>
      <c r="C12" s="165"/>
      <c r="D12" s="165"/>
      <c r="E12" s="165"/>
      <c r="F12" s="165"/>
      <c r="G12" s="165"/>
      <c r="H12" s="166"/>
      <c r="I12" s="12">
        <v>7</v>
      </c>
      <c r="J12" s="18"/>
      <c r="K12" s="19"/>
      <c r="L12" s="20"/>
      <c r="M12" s="16" t="s">
        <v>12</v>
      </c>
      <c r="N12" s="6"/>
      <c r="O12" s="17"/>
    </row>
    <row r="13" spans="1:15" s="3" customFormat="1" ht="36" customHeight="1">
      <c r="A13" s="129">
        <v>4208</v>
      </c>
      <c r="B13" s="164" t="s">
        <v>174</v>
      </c>
      <c r="C13" s="165"/>
      <c r="D13" s="165"/>
      <c r="E13" s="165"/>
      <c r="F13" s="165"/>
      <c r="G13" s="165"/>
      <c r="H13" s="166"/>
      <c r="I13" s="12">
        <v>7</v>
      </c>
      <c r="J13" s="18"/>
      <c r="K13" s="19"/>
      <c r="L13" s="20"/>
      <c r="M13" s="16" t="s">
        <v>12</v>
      </c>
      <c r="N13" s="6"/>
      <c r="O13" s="17"/>
    </row>
    <row r="14" spans="1:15" s="3" customFormat="1" ht="38.25" customHeight="1">
      <c r="A14" s="129">
        <v>10899</v>
      </c>
      <c r="B14" s="164" t="s">
        <v>175</v>
      </c>
      <c r="C14" s="165"/>
      <c r="D14" s="165"/>
      <c r="E14" s="165"/>
      <c r="F14" s="165"/>
      <c r="G14" s="165"/>
      <c r="H14" s="166"/>
      <c r="I14" s="12">
        <v>7</v>
      </c>
      <c r="J14" s="18"/>
      <c r="K14" s="19"/>
      <c r="L14" s="20"/>
      <c r="M14" s="16" t="s">
        <v>12</v>
      </c>
      <c r="O14" s="17"/>
    </row>
    <row r="15" spans="1:15" s="3" customFormat="1" ht="38.25" customHeight="1">
      <c r="A15" s="129">
        <v>1821</v>
      </c>
      <c r="B15" s="164" t="s">
        <v>176</v>
      </c>
      <c r="C15" s="165"/>
      <c r="D15" s="165"/>
      <c r="E15" s="165"/>
      <c r="F15" s="165"/>
      <c r="G15" s="165"/>
      <c r="H15" s="166"/>
      <c r="I15" s="12">
        <f>7+31</f>
        <v>38</v>
      </c>
      <c r="J15" s="18"/>
      <c r="K15" s="19"/>
      <c r="L15" s="20"/>
      <c r="M15" s="16" t="s">
        <v>12</v>
      </c>
    </row>
    <row r="16" spans="1:15" s="3" customFormat="1" ht="38.25" customHeight="1">
      <c r="A16" s="129">
        <v>7701</v>
      </c>
      <c r="B16" s="164" t="s">
        <v>177</v>
      </c>
      <c r="C16" s="165"/>
      <c r="D16" s="165"/>
      <c r="E16" s="165"/>
      <c r="F16" s="165"/>
      <c r="G16" s="165"/>
      <c r="H16" s="166"/>
      <c r="I16" s="12">
        <f>32*6</f>
        <v>192</v>
      </c>
      <c r="J16" s="13"/>
      <c r="K16" s="14"/>
      <c r="L16" s="15"/>
      <c r="M16" s="16" t="s">
        <v>12</v>
      </c>
    </row>
    <row r="17" spans="1:13" s="3" customFormat="1" ht="36" customHeight="1">
      <c r="A17" s="129">
        <v>6299</v>
      </c>
      <c r="B17" s="164" t="s">
        <v>178</v>
      </c>
      <c r="C17" s="165"/>
      <c r="D17" s="165"/>
      <c r="E17" s="165"/>
      <c r="F17" s="165"/>
      <c r="G17" s="165"/>
      <c r="H17" s="166"/>
      <c r="I17" s="12">
        <v>10</v>
      </c>
      <c r="J17" s="18"/>
      <c r="K17" s="19"/>
      <c r="L17" s="20"/>
      <c r="M17" s="16" t="s">
        <v>12</v>
      </c>
    </row>
    <row r="18" spans="1:13" s="3" customFormat="1" ht="36" customHeight="1">
      <c r="A18" s="129">
        <v>3913</v>
      </c>
      <c r="B18" s="164" t="s">
        <v>179</v>
      </c>
      <c r="C18" s="165"/>
      <c r="D18" s="165"/>
      <c r="E18" s="165"/>
      <c r="F18" s="165"/>
      <c r="G18" s="165"/>
      <c r="H18" s="166"/>
      <c r="I18" s="12">
        <v>17</v>
      </c>
      <c r="J18" s="18"/>
      <c r="K18" s="19"/>
      <c r="L18" s="20"/>
      <c r="M18" s="16" t="s">
        <v>12</v>
      </c>
    </row>
    <row r="19" spans="1:13" s="3" customFormat="1" ht="36" customHeight="1">
      <c r="A19" s="129">
        <v>4208</v>
      </c>
      <c r="B19" s="164" t="s">
        <v>180</v>
      </c>
      <c r="C19" s="165"/>
      <c r="D19" s="165"/>
      <c r="E19" s="165"/>
      <c r="F19" s="165"/>
      <c r="G19" s="165"/>
      <c r="H19" s="166"/>
      <c r="I19" s="12">
        <v>14</v>
      </c>
      <c r="J19" s="18"/>
      <c r="K19" s="19"/>
      <c r="L19" s="20"/>
      <c r="M19" s="16" t="s">
        <v>12</v>
      </c>
    </row>
    <row r="20" spans="1:13" s="3" customFormat="1" ht="36" customHeight="1">
      <c r="A20" s="129">
        <v>6011</v>
      </c>
      <c r="B20" s="164" t="s">
        <v>181</v>
      </c>
      <c r="C20" s="165"/>
      <c r="D20" s="165"/>
      <c r="E20" s="165"/>
      <c r="F20" s="165"/>
      <c r="G20" s="165"/>
      <c r="H20" s="166"/>
      <c r="I20" s="12">
        <v>3</v>
      </c>
      <c r="J20" s="18"/>
      <c r="K20" s="19"/>
      <c r="L20" s="20"/>
      <c r="M20" s="16" t="s">
        <v>12</v>
      </c>
    </row>
    <row r="21" spans="1:13" s="3" customFormat="1" ht="36" customHeight="1">
      <c r="A21" s="129">
        <v>10405</v>
      </c>
      <c r="B21" s="164" t="s">
        <v>182</v>
      </c>
      <c r="C21" s="165"/>
      <c r="D21" s="165"/>
      <c r="E21" s="165"/>
      <c r="F21" s="165"/>
      <c r="G21" s="165"/>
      <c r="H21" s="166"/>
      <c r="I21" s="12">
        <v>2</v>
      </c>
      <c r="J21" s="18"/>
      <c r="K21" s="19"/>
      <c r="L21" s="20"/>
      <c r="M21" s="16" t="s">
        <v>12</v>
      </c>
    </row>
    <row r="22" spans="1:13" s="3" customFormat="1" ht="36" customHeight="1">
      <c r="A22" s="129">
        <v>12427</v>
      </c>
      <c r="B22" s="164" t="s">
        <v>183</v>
      </c>
      <c r="C22" s="165"/>
      <c r="D22" s="165"/>
      <c r="E22" s="165"/>
      <c r="F22" s="165"/>
      <c r="G22" s="165"/>
      <c r="H22" s="166"/>
      <c r="I22" s="12">
        <v>3</v>
      </c>
      <c r="J22" s="18"/>
      <c r="K22" s="19"/>
      <c r="L22" s="20"/>
      <c r="M22" s="16" t="s">
        <v>12</v>
      </c>
    </row>
    <row r="23" spans="1:13" s="3" customFormat="1" ht="36" customHeight="1">
      <c r="A23" s="129">
        <v>788</v>
      </c>
      <c r="B23" s="164" t="s">
        <v>184</v>
      </c>
      <c r="C23" s="165"/>
      <c r="D23" s="165"/>
      <c r="E23" s="165"/>
      <c r="F23" s="165"/>
      <c r="G23" s="165"/>
      <c r="H23" s="166"/>
      <c r="I23" s="12">
        <v>1</v>
      </c>
      <c r="J23" s="18"/>
      <c r="K23" s="19"/>
      <c r="L23" s="20"/>
      <c r="M23" s="16" t="s">
        <v>12</v>
      </c>
    </row>
    <row r="24" spans="1:13" s="3" customFormat="1" ht="36" customHeight="1">
      <c r="A24" s="129">
        <v>7697</v>
      </c>
      <c r="B24" s="164" t="s">
        <v>185</v>
      </c>
      <c r="C24" s="165"/>
      <c r="D24" s="165"/>
      <c r="E24" s="165"/>
      <c r="F24" s="165"/>
      <c r="G24" s="165"/>
      <c r="H24" s="166"/>
      <c r="I24" s="12">
        <v>1</v>
      </c>
      <c r="J24" s="18"/>
      <c r="K24" s="19"/>
      <c r="L24" s="20"/>
      <c r="M24" s="16" t="s">
        <v>12</v>
      </c>
    </row>
    <row r="25" spans="1:13" s="3" customFormat="1" ht="36" customHeight="1">
      <c r="A25" s="129">
        <v>6297</v>
      </c>
      <c r="B25" s="164" t="s">
        <v>186</v>
      </c>
      <c r="C25" s="165"/>
      <c r="D25" s="165"/>
      <c r="E25" s="165"/>
      <c r="F25" s="165"/>
      <c r="G25" s="165"/>
      <c r="H25" s="166"/>
      <c r="I25" s="12">
        <v>5</v>
      </c>
      <c r="J25" s="18"/>
      <c r="K25" s="19"/>
      <c r="L25" s="20"/>
      <c r="M25" s="16" t="s">
        <v>12</v>
      </c>
    </row>
    <row r="26" spans="1:13" s="3" customFormat="1" ht="36" customHeight="1">
      <c r="A26" s="129">
        <v>1809</v>
      </c>
      <c r="B26" s="164" t="s">
        <v>188</v>
      </c>
      <c r="C26" s="165"/>
      <c r="D26" s="165"/>
      <c r="E26" s="165"/>
      <c r="F26" s="165"/>
      <c r="G26" s="165"/>
      <c r="H26" s="166"/>
      <c r="I26" s="12">
        <v>5</v>
      </c>
      <c r="J26" s="18"/>
      <c r="K26" s="19"/>
      <c r="L26" s="20"/>
      <c r="M26" s="16" t="s">
        <v>12</v>
      </c>
    </row>
    <row r="27" spans="1:13" s="3" customFormat="1" ht="36" customHeight="1" thickBot="1">
      <c r="A27" s="129">
        <v>11670</v>
      </c>
      <c r="B27" s="164" t="s">
        <v>187</v>
      </c>
      <c r="C27" s="165"/>
      <c r="D27" s="165"/>
      <c r="E27" s="165"/>
      <c r="F27" s="165"/>
      <c r="G27" s="165"/>
      <c r="H27" s="166"/>
      <c r="I27" s="12">
        <v>2</v>
      </c>
      <c r="J27" s="18"/>
      <c r="K27" s="19"/>
      <c r="L27" s="20"/>
      <c r="M27" s="16" t="s">
        <v>12</v>
      </c>
    </row>
    <row r="28" spans="1:13" s="9" customFormat="1" ht="24" customHeight="1" thickBot="1">
      <c r="A28" s="145" t="s">
        <v>3</v>
      </c>
      <c r="B28" s="146"/>
      <c r="C28" s="146"/>
      <c r="D28" s="146"/>
      <c r="E28" s="146"/>
      <c r="F28" s="146"/>
      <c r="G28" s="146"/>
      <c r="H28" s="147"/>
      <c r="I28" s="146"/>
      <c r="J28" s="27"/>
      <c r="K28" s="21" t="e">
        <f>SUM(#REF!)</f>
        <v>#REF!</v>
      </c>
      <c r="L28" s="22"/>
      <c r="M28" s="22"/>
    </row>
    <row r="29" spans="1:13">
      <c r="A29" s="23"/>
    </row>
    <row r="30" spans="1:13">
      <c r="K30" s="25"/>
    </row>
  </sheetData>
  <mergeCells count="26">
    <mergeCell ref="A7:K7"/>
    <mergeCell ref="M7:M9"/>
    <mergeCell ref="A8:A9"/>
    <mergeCell ref="B8:H9"/>
    <mergeCell ref="I8:J9"/>
    <mergeCell ref="K8:K9"/>
    <mergeCell ref="B21:H21"/>
    <mergeCell ref="B10:H10"/>
    <mergeCell ref="B11:H11"/>
    <mergeCell ref="B12:H12"/>
    <mergeCell ref="B13:H13"/>
    <mergeCell ref="B14:H14"/>
    <mergeCell ref="B15:H15"/>
    <mergeCell ref="B16:H16"/>
    <mergeCell ref="B17:H17"/>
    <mergeCell ref="B18:H18"/>
    <mergeCell ref="B19:H19"/>
    <mergeCell ref="B20:H20"/>
    <mergeCell ref="B22:H22"/>
    <mergeCell ref="B23:H23"/>
    <mergeCell ref="B27:H27"/>
    <mergeCell ref="A28:G28"/>
    <mergeCell ref="H28:I28"/>
    <mergeCell ref="B24:H24"/>
    <mergeCell ref="B25:H25"/>
    <mergeCell ref="B26:H26"/>
  </mergeCells>
  <printOptions horizontalCentered="1" verticalCentered="1"/>
  <pageMargins left="0.59055118110236227" right="0.19685039370078741" top="0.78740157480314965" bottom="0.59055118110236227" header="0.51181102362204722" footer="0.51181102362204722"/>
  <pageSetup paperSize="9" scale="7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sheetPr>
    <tabColor theme="0" tint="-4.9989318521683403E-2"/>
  </sheetPr>
  <dimension ref="A1:O29"/>
  <sheetViews>
    <sheetView showGridLines="0" tabSelected="1" view="pageBreakPreview" zoomScale="90" zoomScaleSheetLayoutView="90" workbookViewId="0">
      <selection activeCell="S16" sqref="S16"/>
    </sheetView>
  </sheetViews>
  <sheetFormatPr defaultRowHeight="12.75"/>
  <cols>
    <col min="1" max="1" width="11.5703125" customWidth="1"/>
    <col min="2" max="6" width="9" customWidth="1"/>
    <col min="7" max="8" width="9" style="24" customWidth="1"/>
    <col min="9" max="9" width="10.7109375" style="56" customWidth="1"/>
    <col min="10" max="10" width="6.140625" style="24" hidden="1" customWidth="1"/>
    <col min="11" max="11" width="9.85546875" style="24" hidden="1" customWidth="1"/>
    <col min="12" max="12" width="1" style="24" customWidth="1"/>
    <col min="13" max="13" width="22.85546875" style="26" customWidth="1"/>
    <col min="15" max="15" width="12.28515625" bestFit="1" customWidth="1"/>
    <col min="253" max="253" width="5.28515625" customWidth="1"/>
    <col min="254" max="254" width="1.7109375" customWidth="1"/>
    <col min="255" max="256" width="5.28515625" customWidth="1"/>
    <col min="257" max="257" width="1.7109375" customWidth="1"/>
    <col min="258" max="258" width="5.28515625" customWidth="1"/>
    <col min="259" max="259" width="5.7109375" customWidth="1"/>
    <col min="260" max="260" width="7.28515625" customWidth="1"/>
    <col min="261" max="261" width="7" customWidth="1"/>
    <col min="262" max="262" width="5.42578125" customWidth="1"/>
    <col min="263" max="263" width="9.42578125" customWidth="1"/>
    <col min="264" max="265" width="0" hidden="1" customWidth="1"/>
    <col min="266" max="266" width="1" customWidth="1"/>
    <col min="267" max="267" width="44.7109375" customWidth="1"/>
    <col min="268" max="268" width="5.7109375" customWidth="1"/>
    <col min="269" max="269" width="6" customWidth="1"/>
    <col min="509" max="509" width="5.28515625" customWidth="1"/>
    <col min="510" max="510" width="1.7109375" customWidth="1"/>
    <col min="511" max="512" width="5.28515625" customWidth="1"/>
    <col min="513" max="513" width="1.7109375" customWidth="1"/>
    <col min="514" max="514" width="5.28515625" customWidth="1"/>
    <col min="515" max="515" width="5.7109375" customWidth="1"/>
    <col min="516" max="516" width="7.28515625" customWidth="1"/>
    <col min="517" max="517" width="7" customWidth="1"/>
    <col min="518" max="518" width="5.42578125" customWidth="1"/>
    <col min="519" max="519" width="9.42578125" customWidth="1"/>
    <col min="520" max="521" width="0" hidden="1" customWidth="1"/>
    <col min="522" max="522" width="1" customWidth="1"/>
    <col min="523" max="523" width="44.7109375" customWidth="1"/>
    <col min="524" max="524" width="5.7109375" customWidth="1"/>
    <col min="525" max="525" width="6" customWidth="1"/>
    <col min="765" max="765" width="5.28515625" customWidth="1"/>
    <col min="766" max="766" width="1.7109375" customWidth="1"/>
    <col min="767" max="768" width="5.28515625" customWidth="1"/>
    <col min="769" max="769" width="1.7109375" customWidth="1"/>
    <col min="770" max="770" width="5.28515625" customWidth="1"/>
    <col min="771" max="771" width="5.7109375" customWidth="1"/>
    <col min="772" max="772" width="7.28515625" customWidth="1"/>
    <col min="773" max="773" width="7" customWidth="1"/>
    <col min="774" max="774" width="5.42578125" customWidth="1"/>
    <col min="775" max="775" width="9.42578125" customWidth="1"/>
    <col min="776" max="777" width="0" hidden="1" customWidth="1"/>
    <col min="778" max="778" width="1" customWidth="1"/>
    <col min="779" max="779" width="44.7109375" customWidth="1"/>
    <col min="780" max="780" width="5.7109375" customWidth="1"/>
    <col min="781" max="781" width="6" customWidth="1"/>
    <col min="1021" max="1021" width="5.28515625" customWidth="1"/>
    <col min="1022" max="1022" width="1.7109375" customWidth="1"/>
    <col min="1023" max="1024" width="5.28515625" customWidth="1"/>
    <col min="1025" max="1025" width="1.7109375" customWidth="1"/>
    <col min="1026" max="1026" width="5.28515625" customWidth="1"/>
    <col min="1027" max="1027" width="5.7109375" customWidth="1"/>
    <col min="1028" max="1028" width="7.28515625" customWidth="1"/>
    <col min="1029" max="1029" width="7" customWidth="1"/>
    <col min="1030" max="1030" width="5.42578125" customWidth="1"/>
    <col min="1031" max="1031" width="9.42578125" customWidth="1"/>
    <col min="1032" max="1033" width="0" hidden="1" customWidth="1"/>
    <col min="1034" max="1034" width="1" customWidth="1"/>
    <col min="1035" max="1035" width="44.7109375" customWidth="1"/>
    <col min="1036" max="1036" width="5.7109375" customWidth="1"/>
    <col min="1037" max="1037" width="6" customWidth="1"/>
    <col min="1277" max="1277" width="5.28515625" customWidth="1"/>
    <col min="1278" max="1278" width="1.7109375" customWidth="1"/>
    <col min="1279" max="1280" width="5.28515625" customWidth="1"/>
    <col min="1281" max="1281" width="1.7109375" customWidth="1"/>
    <col min="1282" max="1282" width="5.28515625" customWidth="1"/>
    <col min="1283" max="1283" width="5.7109375" customWidth="1"/>
    <col min="1284" max="1284" width="7.28515625" customWidth="1"/>
    <col min="1285" max="1285" width="7" customWidth="1"/>
    <col min="1286" max="1286" width="5.42578125" customWidth="1"/>
    <col min="1287" max="1287" width="9.42578125" customWidth="1"/>
    <col min="1288" max="1289" width="0" hidden="1" customWidth="1"/>
    <col min="1290" max="1290" width="1" customWidth="1"/>
    <col min="1291" max="1291" width="44.7109375" customWidth="1"/>
    <col min="1292" max="1292" width="5.7109375" customWidth="1"/>
    <col min="1293" max="1293" width="6" customWidth="1"/>
    <col min="1533" max="1533" width="5.28515625" customWidth="1"/>
    <col min="1534" max="1534" width="1.7109375" customWidth="1"/>
    <col min="1535" max="1536" width="5.28515625" customWidth="1"/>
    <col min="1537" max="1537" width="1.7109375" customWidth="1"/>
    <col min="1538" max="1538" width="5.28515625" customWidth="1"/>
    <col min="1539" max="1539" width="5.7109375" customWidth="1"/>
    <col min="1540" max="1540" width="7.28515625" customWidth="1"/>
    <col min="1541" max="1541" width="7" customWidth="1"/>
    <col min="1542" max="1542" width="5.42578125" customWidth="1"/>
    <col min="1543" max="1543" width="9.42578125" customWidth="1"/>
    <col min="1544" max="1545" width="0" hidden="1" customWidth="1"/>
    <col min="1546" max="1546" width="1" customWidth="1"/>
    <col min="1547" max="1547" width="44.7109375" customWidth="1"/>
    <col min="1548" max="1548" width="5.7109375" customWidth="1"/>
    <col min="1549" max="1549" width="6" customWidth="1"/>
    <col min="1789" max="1789" width="5.28515625" customWidth="1"/>
    <col min="1790" max="1790" width="1.7109375" customWidth="1"/>
    <col min="1791" max="1792" width="5.28515625" customWidth="1"/>
    <col min="1793" max="1793" width="1.7109375" customWidth="1"/>
    <col min="1794" max="1794" width="5.28515625" customWidth="1"/>
    <col min="1795" max="1795" width="5.7109375" customWidth="1"/>
    <col min="1796" max="1796" width="7.28515625" customWidth="1"/>
    <col min="1797" max="1797" width="7" customWidth="1"/>
    <col min="1798" max="1798" width="5.42578125" customWidth="1"/>
    <col min="1799" max="1799" width="9.42578125" customWidth="1"/>
    <col min="1800" max="1801" width="0" hidden="1" customWidth="1"/>
    <col min="1802" max="1802" width="1" customWidth="1"/>
    <col min="1803" max="1803" width="44.7109375" customWidth="1"/>
    <col min="1804" max="1804" width="5.7109375" customWidth="1"/>
    <col min="1805" max="1805" width="6" customWidth="1"/>
    <col min="2045" max="2045" width="5.28515625" customWidth="1"/>
    <col min="2046" max="2046" width="1.7109375" customWidth="1"/>
    <col min="2047" max="2048" width="5.28515625" customWidth="1"/>
    <col min="2049" max="2049" width="1.7109375" customWidth="1"/>
    <col min="2050" max="2050" width="5.28515625" customWidth="1"/>
    <col min="2051" max="2051" width="5.7109375" customWidth="1"/>
    <col min="2052" max="2052" width="7.28515625" customWidth="1"/>
    <col min="2053" max="2053" width="7" customWidth="1"/>
    <col min="2054" max="2054" width="5.42578125" customWidth="1"/>
    <col min="2055" max="2055" width="9.42578125" customWidth="1"/>
    <col min="2056" max="2057" width="0" hidden="1" customWidth="1"/>
    <col min="2058" max="2058" width="1" customWidth="1"/>
    <col min="2059" max="2059" width="44.7109375" customWidth="1"/>
    <col min="2060" max="2060" width="5.7109375" customWidth="1"/>
    <col min="2061" max="2061" width="6" customWidth="1"/>
    <col min="2301" max="2301" width="5.28515625" customWidth="1"/>
    <col min="2302" max="2302" width="1.7109375" customWidth="1"/>
    <col min="2303" max="2304" width="5.28515625" customWidth="1"/>
    <col min="2305" max="2305" width="1.7109375" customWidth="1"/>
    <col min="2306" max="2306" width="5.28515625" customWidth="1"/>
    <col min="2307" max="2307" width="5.7109375" customWidth="1"/>
    <col min="2308" max="2308" width="7.28515625" customWidth="1"/>
    <col min="2309" max="2309" width="7" customWidth="1"/>
    <col min="2310" max="2310" width="5.42578125" customWidth="1"/>
    <col min="2311" max="2311" width="9.42578125" customWidth="1"/>
    <col min="2312" max="2313" width="0" hidden="1" customWidth="1"/>
    <col min="2314" max="2314" width="1" customWidth="1"/>
    <col min="2315" max="2315" width="44.7109375" customWidth="1"/>
    <col min="2316" max="2316" width="5.7109375" customWidth="1"/>
    <col min="2317" max="2317" width="6" customWidth="1"/>
    <col min="2557" max="2557" width="5.28515625" customWidth="1"/>
    <col min="2558" max="2558" width="1.7109375" customWidth="1"/>
    <col min="2559" max="2560" width="5.28515625" customWidth="1"/>
    <col min="2561" max="2561" width="1.7109375" customWidth="1"/>
    <col min="2562" max="2562" width="5.28515625" customWidth="1"/>
    <col min="2563" max="2563" width="5.7109375" customWidth="1"/>
    <col min="2564" max="2564" width="7.28515625" customWidth="1"/>
    <col min="2565" max="2565" width="7" customWidth="1"/>
    <col min="2566" max="2566" width="5.42578125" customWidth="1"/>
    <col min="2567" max="2567" width="9.42578125" customWidth="1"/>
    <col min="2568" max="2569" width="0" hidden="1" customWidth="1"/>
    <col min="2570" max="2570" width="1" customWidth="1"/>
    <col min="2571" max="2571" width="44.7109375" customWidth="1"/>
    <col min="2572" max="2572" width="5.7109375" customWidth="1"/>
    <col min="2573" max="2573" width="6" customWidth="1"/>
    <col min="2813" max="2813" width="5.28515625" customWidth="1"/>
    <col min="2814" max="2814" width="1.7109375" customWidth="1"/>
    <col min="2815" max="2816" width="5.28515625" customWidth="1"/>
    <col min="2817" max="2817" width="1.7109375" customWidth="1"/>
    <col min="2818" max="2818" width="5.28515625" customWidth="1"/>
    <col min="2819" max="2819" width="5.7109375" customWidth="1"/>
    <col min="2820" max="2820" width="7.28515625" customWidth="1"/>
    <col min="2821" max="2821" width="7" customWidth="1"/>
    <col min="2822" max="2822" width="5.42578125" customWidth="1"/>
    <col min="2823" max="2823" width="9.42578125" customWidth="1"/>
    <col min="2824" max="2825" width="0" hidden="1" customWidth="1"/>
    <col min="2826" max="2826" width="1" customWidth="1"/>
    <col min="2827" max="2827" width="44.7109375" customWidth="1"/>
    <col min="2828" max="2828" width="5.7109375" customWidth="1"/>
    <col min="2829" max="2829" width="6" customWidth="1"/>
    <col min="3069" max="3069" width="5.28515625" customWidth="1"/>
    <col min="3070" max="3070" width="1.7109375" customWidth="1"/>
    <col min="3071" max="3072" width="5.28515625" customWidth="1"/>
    <col min="3073" max="3073" width="1.7109375" customWidth="1"/>
    <col min="3074" max="3074" width="5.28515625" customWidth="1"/>
    <col min="3075" max="3075" width="5.7109375" customWidth="1"/>
    <col min="3076" max="3076" width="7.28515625" customWidth="1"/>
    <col min="3077" max="3077" width="7" customWidth="1"/>
    <col min="3078" max="3078" width="5.42578125" customWidth="1"/>
    <col min="3079" max="3079" width="9.42578125" customWidth="1"/>
    <col min="3080" max="3081" width="0" hidden="1" customWidth="1"/>
    <col min="3082" max="3082" width="1" customWidth="1"/>
    <col min="3083" max="3083" width="44.7109375" customWidth="1"/>
    <col min="3084" max="3084" width="5.7109375" customWidth="1"/>
    <col min="3085" max="3085" width="6" customWidth="1"/>
    <col min="3325" max="3325" width="5.28515625" customWidth="1"/>
    <col min="3326" max="3326" width="1.7109375" customWidth="1"/>
    <col min="3327" max="3328" width="5.28515625" customWidth="1"/>
    <col min="3329" max="3329" width="1.7109375" customWidth="1"/>
    <col min="3330" max="3330" width="5.28515625" customWidth="1"/>
    <col min="3331" max="3331" width="5.7109375" customWidth="1"/>
    <col min="3332" max="3332" width="7.28515625" customWidth="1"/>
    <col min="3333" max="3333" width="7" customWidth="1"/>
    <col min="3334" max="3334" width="5.42578125" customWidth="1"/>
    <col min="3335" max="3335" width="9.42578125" customWidth="1"/>
    <col min="3336" max="3337" width="0" hidden="1" customWidth="1"/>
    <col min="3338" max="3338" width="1" customWidth="1"/>
    <col min="3339" max="3339" width="44.7109375" customWidth="1"/>
    <col min="3340" max="3340" width="5.7109375" customWidth="1"/>
    <col min="3341" max="3341" width="6" customWidth="1"/>
    <col min="3581" max="3581" width="5.28515625" customWidth="1"/>
    <col min="3582" max="3582" width="1.7109375" customWidth="1"/>
    <col min="3583" max="3584" width="5.28515625" customWidth="1"/>
    <col min="3585" max="3585" width="1.7109375" customWidth="1"/>
    <col min="3586" max="3586" width="5.28515625" customWidth="1"/>
    <col min="3587" max="3587" width="5.7109375" customWidth="1"/>
    <col min="3588" max="3588" width="7.28515625" customWidth="1"/>
    <col min="3589" max="3589" width="7" customWidth="1"/>
    <col min="3590" max="3590" width="5.42578125" customWidth="1"/>
    <col min="3591" max="3591" width="9.42578125" customWidth="1"/>
    <col min="3592" max="3593" width="0" hidden="1" customWidth="1"/>
    <col min="3594" max="3594" width="1" customWidth="1"/>
    <col min="3595" max="3595" width="44.7109375" customWidth="1"/>
    <col min="3596" max="3596" width="5.7109375" customWidth="1"/>
    <col min="3597" max="3597" width="6" customWidth="1"/>
    <col min="3837" max="3837" width="5.28515625" customWidth="1"/>
    <col min="3838" max="3838" width="1.7109375" customWidth="1"/>
    <col min="3839" max="3840" width="5.28515625" customWidth="1"/>
    <col min="3841" max="3841" width="1.7109375" customWidth="1"/>
    <col min="3842" max="3842" width="5.28515625" customWidth="1"/>
    <col min="3843" max="3843" width="5.7109375" customWidth="1"/>
    <col min="3844" max="3844" width="7.28515625" customWidth="1"/>
    <col min="3845" max="3845" width="7" customWidth="1"/>
    <col min="3846" max="3846" width="5.42578125" customWidth="1"/>
    <col min="3847" max="3847" width="9.42578125" customWidth="1"/>
    <col min="3848" max="3849" width="0" hidden="1" customWidth="1"/>
    <col min="3850" max="3850" width="1" customWidth="1"/>
    <col min="3851" max="3851" width="44.7109375" customWidth="1"/>
    <col min="3852" max="3852" width="5.7109375" customWidth="1"/>
    <col min="3853" max="3853" width="6" customWidth="1"/>
    <col min="4093" max="4093" width="5.28515625" customWidth="1"/>
    <col min="4094" max="4094" width="1.7109375" customWidth="1"/>
    <col min="4095" max="4096" width="5.28515625" customWidth="1"/>
    <col min="4097" max="4097" width="1.7109375" customWidth="1"/>
    <col min="4098" max="4098" width="5.28515625" customWidth="1"/>
    <col min="4099" max="4099" width="5.7109375" customWidth="1"/>
    <col min="4100" max="4100" width="7.28515625" customWidth="1"/>
    <col min="4101" max="4101" width="7" customWidth="1"/>
    <col min="4102" max="4102" width="5.42578125" customWidth="1"/>
    <col min="4103" max="4103" width="9.42578125" customWidth="1"/>
    <col min="4104" max="4105" width="0" hidden="1" customWidth="1"/>
    <col min="4106" max="4106" width="1" customWidth="1"/>
    <col min="4107" max="4107" width="44.7109375" customWidth="1"/>
    <col min="4108" max="4108" width="5.7109375" customWidth="1"/>
    <col min="4109" max="4109" width="6" customWidth="1"/>
    <col min="4349" max="4349" width="5.28515625" customWidth="1"/>
    <col min="4350" max="4350" width="1.7109375" customWidth="1"/>
    <col min="4351" max="4352" width="5.28515625" customWidth="1"/>
    <col min="4353" max="4353" width="1.7109375" customWidth="1"/>
    <col min="4354" max="4354" width="5.28515625" customWidth="1"/>
    <col min="4355" max="4355" width="5.7109375" customWidth="1"/>
    <col min="4356" max="4356" width="7.28515625" customWidth="1"/>
    <col min="4357" max="4357" width="7" customWidth="1"/>
    <col min="4358" max="4358" width="5.42578125" customWidth="1"/>
    <col min="4359" max="4359" width="9.42578125" customWidth="1"/>
    <col min="4360" max="4361" width="0" hidden="1" customWidth="1"/>
    <col min="4362" max="4362" width="1" customWidth="1"/>
    <col min="4363" max="4363" width="44.7109375" customWidth="1"/>
    <col min="4364" max="4364" width="5.7109375" customWidth="1"/>
    <col min="4365" max="4365" width="6" customWidth="1"/>
    <col min="4605" max="4605" width="5.28515625" customWidth="1"/>
    <col min="4606" max="4606" width="1.7109375" customWidth="1"/>
    <col min="4607" max="4608" width="5.28515625" customWidth="1"/>
    <col min="4609" max="4609" width="1.7109375" customWidth="1"/>
    <col min="4610" max="4610" width="5.28515625" customWidth="1"/>
    <col min="4611" max="4611" width="5.7109375" customWidth="1"/>
    <col min="4612" max="4612" width="7.28515625" customWidth="1"/>
    <col min="4613" max="4613" width="7" customWidth="1"/>
    <col min="4614" max="4614" width="5.42578125" customWidth="1"/>
    <col min="4615" max="4615" width="9.42578125" customWidth="1"/>
    <col min="4616" max="4617" width="0" hidden="1" customWidth="1"/>
    <col min="4618" max="4618" width="1" customWidth="1"/>
    <col min="4619" max="4619" width="44.7109375" customWidth="1"/>
    <col min="4620" max="4620" width="5.7109375" customWidth="1"/>
    <col min="4621" max="4621" width="6" customWidth="1"/>
    <col min="4861" max="4861" width="5.28515625" customWidth="1"/>
    <col min="4862" max="4862" width="1.7109375" customWidth="1"/>
    <col min="4863" max="4864" width="5.28515625" customWidth="1"/>
    <col min="4865" max="4865" width="1.7109375" customWidth="1"/>
    <col min="4866" max="4866" width="5.28515625" customWidth="1"/>
    <col min="4867" max="4867" width="5.7109375" customWidth="1"/>
    <col min="4868" max="4868" width="7.28515625" customWidth="1"/>
    <col min="4869" max="4869" width="7" customWidth="1"/>
    <col min="4870" max="4870" width="5.42578125" customWidth="1"/>
    <col min="4871" max="4871" width="9.42578125" customWidth="1"/>
    <col min="4872" max="4873" width="0" hidden="1" customWidth="1"/>
    <col min="4874" max="4874" width="1" customWidth="1"/>
    <col min="4875" max="4875" width="44.7109375" customWidth="1"/>
    <col min="4876" max="4876" width="5.7109375" customWidth="1"/>
    <col min="4877" max="4877" width="6" customWidth="1"/>
    <col min="5117" max="5117" width="5.28515625" customWidth="1"/>
    <col min="5118" max="5118" width="1.7109375" customWidth="1"/>
    <col min="5119" max="5120" width="5.28515625" customWidth="1"/>
    <col min="5121" max="5121" width="1.7109375" customWidth="1"/>
    <col min="5122" max="5122" width="5.28515625" customWidth="1"/>
    <col min="5123" max="5123" width="5.7109375" customWidth="1"/>
    <col min="5124" max="5124" width="7.28515625" customWidth="1"/>
    <col min="5125" max="5125" width="7" customWidth="1"/>
    <col min="5126" max="5126" width="5.42578125" customWidth="1"/>
    <col min="5127" max="5127" width="9.42578125" customWidth="1"/>
    <col min="5128" max="5129" width="0" hidden="1" customWidth="1"/>
    <col min="5130" max="5130" width="1" customWidth="1"/>
    <col min="5131" max="5131" width="44.7109375" customWidth="1"/>
    <col min="5132" max="5132" width="5.7109375" customWidth="1"/>
    <col min="5133" max="5133" width="6" customWidth="1"/>
    <col min="5373" max="5373" width="5.28515625" customWidth="1"/>
    <col min="5374" max="5374" width="1.7109375" customWidth="1"/>
    <col min="5375" max="5376" width="5.28515625" customWidth="1"/>
    <col min="5377" max="5377" width="1.7109375" customWidth="1"/>
    <col min="5378" max="5378" width="5.28515625" customWidth="1"/>
    <col min="5379" max="5379" width="5.7109375" customWidth="1"/>
    <col min="5380" max="5380" width="7.28515625" customWidth="1"/>
    <col min="5381" max="5381" width="7" customWidth="1"/>
    <col min="5382" max="5382" width="5.42578125" customWidth="1"/>
    <col min="5383" max="5383" width="9.42578125" customWidth="1"/>
    <col min="5384" max="5385" width="0" hidden="1" customWidth="1"/>
    <col min="5386" max="5386" width="1" customWidth="1"/>
    <col min="5387" max="5387" width="44.7109375" customWidth="1"/>
    <col min="5388" max="5388" width="5.7109375" customWidth="1"/>
    <col min="5389" max="5389" width="6" customWidth="1"/>
    <col min="5629" max="5629" width="5.28515625" customWidth="1"/>
    <col min="5630" max="5630" width="1.7109375" customWidth="1"/>
    <col min="5631" max="5632" width="5.28515625" customWidth="1"/>
    <col min="5633" max="5633" width="1.7109375" customWidth="1"/>
    <col min="5634" max="5634" width="5.28515625" customWidth="1"/>
    <col min="5635" max="5635" width="5.7109375" customWidth="1"/>
    <col min="5636" max="5636" width="7.28515625" customWidth="1"/>
    <col min="5637" max="5637" width="7" customWidth="1"/>
    <col min="5638" max="5638" width="5.42578125" customWidth="1"/>
    <col min="5639" max="5639" width="9.42578125" customWidth="1"/>
    <col min="5640" max="5641" width="0" hidden="1" customWidth="1"/>
    <col min="5642" max="5642" width="1" customWidth="1"/>
    <col min="5643" max="5643" width="44.7109375" customWidth="1"/>
    <col min="5644" max="5644" width="5.7109375" customWidth="1"/>
    <col min="5645" max="5645" width="6" customWidth="1"/>
    <col min="5885" max="5885" width="5.28515625" customWidth="1"/>
    <col min="5886" max="5886" width="1.7109375" customWidth="1"/>
    <col min="5887" max="5888" width="5.28515625" customWidth="1"/>
    <col min="5889" max="5889" width="1.7109375" customWidth="1"/>
    <col min="5890" max="5890" width="5.28515625" customWidth="1"/>
    <col min="5891" max="5891" width="5.7109375" customWidth="1"/>
    <col min="5892" max="5892" width="7.28515625" customWidth="1"/>
    <col min="5893" max="5893" width="7" customWidth="1"/>
    <col min="5894" max="5894" width="5.42578125" customWidth="1"/>
    <col min="5895" max="5895" width="9.42578125" customWidth="1"/>
    <col min="5896" max="5897" width="0" hidden="1" customWidth="1"/>
    <col min="5898" max="5898" width="1" customWidth="1"/>
    <col min="5899" max="5899" width="44.7109375" customWidth="1"/>
    <col min="5900" max="5900" width="5.7109375" customWidth="1"/>
    <col min="5901" max="5901" width="6" customWidth="1"/>
    <col min="6141" max="6141" width="5.28515625" customWidth="1"/>
    <col min="6142" max="6142" width="1.7109375" customWidth="1"/>
    <col min="6143" max="6144" width="5.28515625" customWidth="1"/>
    <col min="6145" max="6145" width="1.7109375" customWidth="1"/>
    <col min="6146" max="6146" width="5.28515625" customWidth="1"/>
    <col min="6147" max="6147" width="5.7109375" customWidth="1"/>
    <col min="6148" max="6148" width="7.28515625" customWidth="1"/>
    <col min="6149" max="6149" width="7" customWidth="1"/>
    <col min="6150" max="6150" width="5.42578125" customWidth="1"/>
    <col min="6151" max="6151" width="9.42578125" customWidth="1"/>
    <col min="6152" max="6153" width="0" hidden="1" customWidth="1"/>
    <col min="6154" max="6154" width="1" customWidth="1"/>
    <col min="6155" max="6155" width="44.7109375" customWidth="1"/>
    <col min="6156" max="6156" width="5.7109375" customWidth="1"/>
    <col min="6157" max="6157" width="6" customWidth="1"/>
    <col min="6397" max="6397" width="5.28515625" customWidth="1"/>
    <col min="6398" max="6398" width="1.7109375" customWidth="1"/>
    <col min="6399" max="6400" width="5.28515625" customWidth="1"/>
    <col min="6401" max="6401" width="1.7109375" customWidth="1"/>
    <col min="6402" max="6402" width="5.28515625" customWidth="1"/>
    <col min="6403" max="6403" width="5.7109375" customWidth="1"/>
    <col min="6404" max="6404" width="7.28515625" customWidth="1"/>
    <col min="6405" max="6405" width="7" customWidth="1"/>
    <col min="6406" max="6406" width="5.42578125" customWidth="1"/>
    <col min="6407" max="6407" width="9.42578125" customWidth="1"/>
    <col min="6408" max="6409" width="0" hidden="1" customWidth="1"/>
    <col min="6410" max="6410" width="1" customWidth="1"/>
    <col min="6411" max="6411" width="44.7109375" customWidth="1"/>
    <col min="6412" max="6412" width="5.7109375" customWidth="1"/>
    <col min="6413" max="6413" width="6" customWidth="1"/>
    <col min="6653" max="6653" width="5.28515625" customWidth="1"/>
    <col min="6654" max="6654" width="1.7109375" customWidth="1"/>
    <col min="6655" max="6656" width="5.28515625" customWidth="1"/>
    <col min="6657" max="6657" width="1.7109375" customWidth="1"/>
    <col min="6658" max="6658" width="5.28515625" customWidth="1"/>
    <col min="6659" max="6659" width="5.7109375" customWidth="1"/>
    <col min="6660" max="6660" width="7.28515625" customWidth="1"/>
    <col min="6661" max="6661" width="7" customWidth="1"/>
    <col min="6662" max="6662" width="5.42578125" customWidth="1"/>
    <col min="6663" max="6663" width="9.42578125" customWidth="1"/>
    <col min="6664" max="6665" width="0" hidden="1" customWidth="1"/>
    <col min="6666" max="6666" width="1" customWidth="1"/>
    <col min="6667" max="6667" width="44.7109375" customWidth="1"/>
    <col min="6668" max="6668" width="5.7109375" customWidth="1"/>
    <col min="6669" max="6669" width="6" customWidth="1"/>
    <col min="6909" max="6909" width="5.28515625" customWidth="1"/>
    <col min="6910" max="6910" width="1.7109375" customWidth="1"/>
    <col min="6911" max="6912" width="5.28515625" customWidth="1"/>
    <col min="6913" max="6913" width="1.7109375" customWidth="1"/>
    <col min="6914" max="6914" width="5.28515625" customWidth="1"/>
    <col min="6915" max="6915" width="5.7109375" customWidth="1"/>
    <col min="6916" max="6916" width="7.28515625" customWidth="1"/>
    <col min="6917" max="6917" width="7" customWidth="1"/>
    <col min="6918" max="6918" width="5.42578125" customWidth="1"/>
    <col min="6919" max="6919" width="9.42578125" customWidth="1"/>
    <col min="6920" max="6921" width="0" hidden="1" customWidth="1"/>
    <col min="6922" max="6922" width="1" customWidth="1"/>
    <col min="6923" max="6923" width="44.7109375" customWidth="1"/>
    <col min="6924" max="6924" width="5.7109375" customWidth="1"/>
    <col min="6925" max="6925" width="6" customWidth="1"/>
    <col min="7165" max="7165" width="5.28515625" customWidth="1"/>
    <col min="7166" max="7166" width="1.7109375" customWidth="1"/>
    <col min="7167" max="7168" width="5.28515625" customWidth="1"/>
    <col min="7169" max="7169" width="1.7109375" customWidth="1"/>
    <col min="7170" max="7170" width="5.28515625" customWidth="1"/>
    <col min="7171" max="7171" width="5.7109375" customWidth="1"/>
    <col min="7172" max="7172" width="7.28515625" customWidth="1"/>
    <col min="7173" max="7173" width="7" customWidth="1"/>
    <col min="7174" max="7174" width="5.42578125" customWidth="1"/>
    <col min="7175" max="7175" width="9.42578125" customWidth="1"/>
    <col min="7176" max="7177" width="0" hidden="1" customWidth="1"/>
    <col min="7178" max="7178" width="1" customWidth="1"/>
    <col min="7179" max="7179" width="44.7109375" customWidth="1"/>
    <col min="7180" max="7180" width="5.7109375" customWidth="1"/>
    <col min="7181" max="7181" width="6" customWidth="1"/>
    <col min="7421" max="7421" width="5.28515625" customWidth="1"/>
    <col min="7422" max="7422" width="1.7109375" customWidth="1"/>
    <col min="7423" max="7424" width="5.28515625" customWidth="1"/>
    <col min="7425" max="7425" width="1.7109375" customWidth="1"/>
    <col min="7426" max="7426" width="5.28515625" customWidth="1"/>
    <col min="7427" max="7427" width="5.7109375" customWidth="1"/>
    <col min="7428" max="7428" width="7.28515625" customWidth="1"/>
    <col min="7429" max="7429" width="7" customWidth="1"/>
    <col min="7430" max="7430" width="5.42578125" customWidth="1"/>
    <col min="7431" max="7431" width="9.42578125" customWidth="1"/>
    <col min="7432" max="7433" width="0" hidden="1" customWidth="1"/>
    <col min="7434" max="7434" width="1" customWidth="1"/>
    <col min="7435" max="7435" width="44.7109375" customWidth="1"/>
    <col min="7436" max="7436" width="5.7109375" customWidth="1"/>
    <col min="7437" max="7437" width="6" customWidth="1"/>
    <col min="7677" max="7677" width="5.28515625" customWidth="1"/>
    <col min="7678" max="7678" width="1.7109375" customWidth="1"/>
    <col min="7679" max="7680" width="5.28515625" customWidth="1"/>
    <col min="7681" max="7681" width="1.7109375" customWidth="1"/>
    <col min="7682" max="7682" width="5.28515625" customWidth="1"/>
    <col min="7683" max="7683" width="5.7109375" customWidth="1"/>
    <col min="7684" max="7684" width="7.28515625" customWidth="1"/>
    <col min="7685" max="7685" width="7" customWidth="1"/>
    <col min="7686" max="7686" width="5.42578125" customWidth="1"/>
    <col min="7687" max="7687" width="9.42578125" customWidth="1"/>
    <col min="7688" max="7689" width="0" hidden="1" customWidth="1"/>
    <col min="7690" max="7690" width="1" customWidth="1"/>
    <col min="7691" max="7691" width="44.7109375" customWidth="1"/>
    <col min="7692" max="7692" width="5.7109375" customWidth="1"/>
    <col min="7693" max="7693" width="6" customWidth="1"/>
    <col min="7933" max="7933" width="5.28515625" customWidth="1"/>
    <col min="7934" max="7934" width="1.7109375" customWidth="1"/>
    <col min="7935" max="7936" width="5.28515625" customWidth="1"/>
    <col min="7937" max="7937" width="1.7109375" customWidth="1"/>
    <col min="7938" max="7938" width="5.28515625" customWidth="1"/>
    <col min="7939" max="7939" width="5.7109375" customWidth="1"/>
    <col min="7940" max="7940" width="7.28515625" customWidth="1"/>
    <col min="7941" max="7941" width="7" customWidth="1"/>
    <col min="7942" max="7942" width="5.42578125" customWidth="1"/>
    <col min="7943" max="7943" width="9.42578125" customWidth="1"/>
    <col min="7944" max="7945" width="0" hidden="1" customWidth="1"/>
    <col min="7946" max="7946" width="1" customWidth="1"/>
    <col min="7947" max="7947" width="44.7109375" customWidth="1"/>
    <col min="7948" max="7948" width="5.7109375" customWidth="1"/>
    <col min="7949" max="7949" width="6" customWidth="1"/>
    <col min="8189" max="8189" width="5.28515625" customWidth="1"/>
    <col min="8190" max="8190" width="1.7109375" customWidth="1"/>
    <col min="8191" max="8192" width="5.28515625" customWidth="1"/>
    <col min="8193" max="8193" width="1.7109375" customWidth="1"/>
    <col min="8194" max="8194" width="5.28515625" customWidth="1"/>
    <col min="8195" max="8195" width="5.7109375" customWidth="1"/>
    <col min="8196" max="8196" width="7.28515625" customWidth="1"/>
    <col min="8197" max="8197" width="7" customWidth="1"/>
    <col min="8198" max="8198" width="5.42578125" customWidth="1"/>
    <col min="8199" max="8199" width="9.42578125" customWidth="1"/>
    <col min="8200" max="8201" width="0" hidden="1" customWidth="1"/>
    <col min="8202" max="8202" width="1" customWidth="1"/>
    <col min="8203" max="8203" width="44.7109375" customWidth="1"/>
    <col min="8204" max="8204" width="5.7109375" customWidth="1"/>
    <col min="8205" max="8205" width="6" customWidth="1"/>
    <col min="8445" max="8445" width="5.28515625" customWidth="1"/>
    <col min="8446" max="8446" width="1.7109375" customWidth="1"/>
    <col min="8447" max="8448" width="5.28515625" customWidth="1"/>
    <col min="8449" max="8449" width="1.7109375" customWidth="1"/>
    <col min="8450" max="8450" width="5.28515625" customWidth="1"/>
    <col min="8451" max="8451" width="5.7109375" customWidth="1"/>
    <col min="8452" max="8452" width="7.28515625" customWidth="1"/>
    <col min="8453" max="8453" width="7" customWidth="1"/>
    <col min="8454" max="8454" width="5.42578125" customWidth="1"/>
    <col min="8455" max="8455" width="9.42578125" customWidth="1"/>
    <col min="8456" max="8457" width="0" hidden="1" customWidth="1"/>
    <col min="8458" max="8458" width="1" customWidth="1"/>
    <col min="8459" max="8459" width="44.7109375" customWidth="1"/>
    <col min="8460" max="8460" width="5.7109375" customWidth="1"/>
    <col min="8461" max="8461" width="6" customWidth="1"/>
    <col min="8701" max="8701" width="5.28515625" customWidth="1"/>
    <col min="8702" max="8702" width="1.7109375" customWidth="1"/>
    <col min="8703" max="8704" width="5.28515625" customWidth="1"/>
    <col min="8705" max="8705" width="1.7109375" customWidth="1"/>
    <col min="8706" max="8706" width="5.28515625" customWidth="1"/>
    <col min="8707" max="8707" width="5.7109375" customWidth="1"/>
    <col min="8708" max="8708" width="7.28515625" customWidth="1"/>
    <col min="8709" max="8709" width="7" customWidth="1"/>
    <col min="8710" max="8710" width="5.42578125" customWidth="1"/>
    <col min="8711" max="8711" width="9.42578125" customWidth="1"/>
    <col min="8712" max="8713" width="0" hidden="1" customWidth="1"/>
    <col min="8714" max="8714" width="1" customWidth="1"/>
    <col min="8715" max="8715" width="44.7109375" customWidth="1"/>
    <col min="8716" max="8716" width="5.7109375" customWidth="1"/>
    <col min="8717" max="8717" width="6" customWidth="1"/>
    <col min="8957" max="8957" width="5.28515625" customWidth="1"/>
    <col min="8958" max="8958" width="1.7109375" customWidth="1"/>
    <col min="8959" max="8960" width="5.28515625" customWidth="1"/>
    <col min="8961" max="8961" width="1.7109375" customWidth="1"/>
    <col min="8962" max="8962" width="5.28515625" customWidth="1"/>
    <col min="8963" max="8963" width="5.7109375" customWidth="1"/>
    <col min="8964" max="8964" width="7.28515625" customWidth="1"/>
    <col min="8965" max="8965" width="7" customWidth="1"/>
    <col min="8966" max="8966" width="5.42578125" customWidth="1"/>
    <col min="8967" max="8967" width="9.42578125" customWidth="1"/>
    <col min="8968" max="8969" width="0" hidden="1" customWidth="1"/>
    <col min="8970" max="8970" width="1" customWidth="1"/>
    <col min="8971" max="8971" width="44.7109375" customWidth="1"/>
    <col min="8972" max="8972" width="5.7109375" customWidth="1"/>
    <col min="8973" max="8973" width="6" customWidth="1"/>
    <col min="9213" max="9213" width="5.28515625" customWidth="1"/>
    <col min="9214" max="9214" width="1.7109375" customWidth="1"/>
    <col min="9215" max="9216" width="5.28515625" customWidth="1"/>
    <col min="9217" max="9217" width="1.7109375" customWidth="1"/>
    <col min="9218" max="9218" width="5.28515625" customWidth="1"/>
    <col min="9219" max="9219" width="5.7109375" customWidth="1"/>
    <col min="9220" max="9220" width="7.28515625" customWidth="1"/>
    <col min="9221" max="9221" width="7" customWidth="1"/>
    <col min="9222" max="9222" width="5.42578125" customWidth="1"/>
    <col min="9223" max="9223" width="9.42578125" customWidth="1"/>
    <col min="9224" max="9225" width="0" hidden="1" customWidth="1"/>
    <col min="9226" max="9226" width="1" customWidth="1"/>
    <col min="9227" max="9227" width="44.7109375" customWidth="1"/>
    <col min="9228" max="9228" width="5.7109375" customWidth="1"/>
    <col min="9229" max="9229" width="6" customWidth="1"/>
    <col min="9469" max="9469" width="5.28515625" customWidth="1"/>
    <col min="9470" max="9470" width="1.7109375" customWidth="1"/>
    <col min="9471" max="9472" width="5.28515625" customWidth="1"/>
    <col min="9473" max="9473" width="1.7109375" customWidth="1"/>
    <col min="9474" max="9474" width="5.28515625" customWidth="1"/>
    <col min="9475" max="9475" width="5.7109375" customWidth="1"/>
    <col min="9476" max="9476" width="7.28515625" customWidth="1"/>
    <col min="9477" max="9477" width="7" customWidth="1"/>
    <col min="9478" max="9478" width="5.42578125" customWidth="1"/>
    <col min="9479" max="9479" width="9.42578125" customWidth="1"/>
    <col min="9480" max="9481" width="0" hidden="1" customWidth="1"/>
    <col min="9482" max="9482" width="1" customWidth="1"/>
    <col min="9483" max="9483" width="44.7109375" customWidth="1"/>
    <col min="9484" max="9484" width="5.7109375" customWidth="1"/>
    <col min="9485" max="9485" width="6" customWidth="1"/>
    <col min="9725" max="9725" width="5.28515625" customWidth="1"/>
    <col min="9726" max="9726" width="1.7109375" customWidth="1"/>
    <col min="9727" max="9728" width="5.28515625" customWidth="1"/>
    <col min="9729" max="9729" width="1.7109375" customWidth="1"/>
    <col min="9730" max="9730" width="5.28515625" customWidth="1"/>
    <col min="9731" max="9731" width="5.7109375" customWidth="1"/>
    <col min="9732" max="9732" width="7.28515625" customWidth="1"/>
    <col min="9733" max="9733" width="7" customWidth="1"/>
    <col min="9734" max="9734" width="5.42578125" customWidth="1"/>
    <col min="9735" max="9735" width="9.42578125" customWidth="1"/>
    <col min="9736" max="9737" width="0" hidden="1" customWidth="1"/>
    <col min="9738" max="9738" width="1" customWidth="1"/>
    <col min="9739" max="9739" width="44.7109375" customWidth="1"/>
    <col min="9740" max="9740" width="5.7109375" customWidth="1"/>
    <col min="9741" max="9741" width="6" customWidth="1"/>
    <col min="9981" max="9981" width="5.28515625" customWidth="1"/>
    <col min="9982" max="9982" width="1.7109375" customWidth="1"/>
    <col min="9983" max="9984" width="5.28515625" customWidth="1"/>
    <col min="9985" max="9985" width="1.7109375" customWidth="1"/>
    <col min="9986" max="9986" width="5.28515625" customWidth="1"/>
    <col min="9987" max="9987" width="5.7109375" customWidth="1"/>
    <col min="9988" max="9988" width="7.28515625" customWidth="1"/>
    <col min="9989" max="9989" width="7" customWidth="1"/>
    <col min="9990" max="9990" width="5.42578125" customWidth="1"/>
    <col min="9991" max="9991" width="9.42578125" customWidth="1"/>
    <col min="9992" max="9993" width="0" hidden="1" customWidth="1"/>
    <col min="9994" max="9994" width="1" customWidth="1"/>
    <col min="9995" max="9995" width="44.7109375" customWidth="1"/>
    <col min="9996" max="9996" width="5.7109375" customWidth="1"/>
    <col min="9997" max="9997" width="6" customWidth="1"/>
    <col min="10237" max="10237" width="5.28515625" customWidth="1"/>
    <col min="10238" max="10238" width="1.7109375" customWidth="1"/>
    <col min="10239" max="10240" width="5.28515625" customWidth="1"/>
    <col min="10241" max="10241" width="1.7109375" customWidth="1"/>
    <col min="10242" max="10242" width="5.28515625" customWidth="1"/>
    <col min="10243" max="10243" width="5.7109375" customWidth="1"/>
    <col min="10244" max="10244" width="7.28515625" customWidth="1"/>
    <col min="10245" max="10245" width="7" customWidth="1"/>
    <col min="10246" max="10246" width="5.42578125" customWidth="1"/>
    <col min="10247" max="10247" width="9.42578125" customWidth="1"/>
    <col min="10248" max="10249" width="0" hidden="1" customWidth="1"/>
    <col min="10250" max="10250" width="1" customWidth="1"/>
    <col min="10251" max="10251" width="44.7109375" customWidth="1"/>
    <col min="10252" max="10252" width="5.7109375" customWidth="1"/>
    <col min="10253" max="10253" width="6" customWidth="1"/>
    <col min="10493" max="10493" width="5.28515625" customWidth="1"/>
    <col min="10494" max="10494" width="1.7109375" customWidth="1"/>
    <col min="10495" max="10496" width="5.28515625" customWidth="1"/>
    <col min="10497" max="10497" width="1.7109375" customWidth="1"/>
    <col min="10498" max="10498" width="5.28515625" customWidth="1"/>
    <col min="10499" max="10499" width="5.7109375" customWidth="1"/>
    <col min="10500" max="10500" width="7.28515625" customWidth="1"/>
    <col min="10501" max="10501" width="7" customWidth="1"/>
    <col min="10502" max="10502" width="5.42578125" customWidth="1"/>
    <col min="10503" max="10503" width="9.42578125" customWidth="1"/>
    <col min="10504" max="10505" width="0" hidden="1" customWidth="1"/>
    <col min="10506" max="10506" width="1" customWidth="1"/>
    <col min="10507" max="10507" width="44.7109375" customWidth="1"/>
    <col min="10508" max="10508" width="5.7109375" customWidth="1"/>
    <col min="10509" max="10509" width="6" customWidth="1"/>
    <col min="10749" max="10749" width="5.28515625" customWidth="1"/>
    <col min="10750" max="10750" width="1.7109375" customWidth="1"/>
    <col min="10751" max="10752" width="5.28515625" customWidth="1"/>
    <col min="10753" max="10753" width="1.7109375" customWidth="1"/>
    <col min="10754" max="10754" width="5.28515625" customWidth="1"/>
    <col min="10755" max="10755" width="5.7109375" customWidth="1"/>
    <col min="10756" max="10756" width="7.28515625" customWidth="1"/>
    <col min="10757" max="10757" width="7" customWidth="1"/>
    <col min="10758" max="10758" width="5.42578125" customWidth="1"/>
    <col min="10759" max="10759" width="9.42578125" customWidth="1"/>
    <col min="10760" max="10761" width="0" hidden="1" customWidth="1"/>
    <col min="10762" max="10762" width="1" customWidth="1"/>
    <col min="10763" max="10763" width="44.7109375" customWidth="1"/>
    <col min="10764" max="10764" width="5.7109375" customWidth="1"/>
    <col min="10765" max="10765" width="6" customWidth="1"/>
    <col min="11005" max="11005" width="5.28515625" customWidth="1"/>
    <col min="11006" max="11006" width="1.7109375" customWidth="1"/>
    <col min="11007" max="11008" width="5.28515625" customWidth="1"/>
    <col min="11009" max="11009" width="1.7109375" customWidth="1"/>
    <col min="11010" max="11010" width="5.28515625" customWidth="1"/>
    <col min="11011" max="11011" width="5.7109375" customWidth="1"/>
    <col min="11012" max="11012" width="7.28515625" customWidth="1"/>
    <col min="11013" max="11013" width="7" customWidth="1"/>
    <col min="11014" max="11014" width="5.42578125" customWidth="1"/>
    <col min="11015" max="11015" width="9.42578125" customWidth="1"/>
    <col min="11016" max="11017" width="0" hidden="1" customWidth="1"/>
    <col min="11018" max="11018" width="1" customWidth="1"/>
    <col min="11019" max="11019" width="44.7109375" customWidth="1"/>
    <col min="11020" max="11020" width="5.7109375" customWidth="1"/>
    <col min="11021" max="11021" width="6" customWidth="1"/>
    <col min="11261" max="11261" width="5.28515625" customWidth="1"/>
    <col min="11262" max="11262" width="1.7109375" customWidth="1"/>
    <col min="11263" max="11264" width="5.28515625" customWidth="1"/>
    <col min="11265" max="11265" width="1.7109375" customWidth="1"/>
    <col min="11266" max="11266" width="5.28515625" customWidth="1"/>
    <col min="11267" max="11267" width="5.7109375" customWidth="1"/>
    <col min="11268" max="11268" width="7.28515625" customWidth="1"/>
    <col min="11269" max="11269" width="7" customWidth="1"/>
    <col min="11270" max="11270" width="5.42578125" customWidth="1"/>
    <col min="11271" max="11271" width="9.42578125" customWidth="1"/>
    <col min="11272" max="11273" width="0" hidden="1" customWidth="1"/>
    <col min="11274" max="11274" width="1" customWidth="1"/>
    <col min="11275" max="11275" width="44.7109375" customWidth="1"/>
    <col min="11276" max="11276" width="5.7109375" customWidth="1"/>
    <col min="11277" max="11277" width="6" customWidth="1"/>
    <col min="11517" max="11517" width="5.28515625" customWidth="1"/>
    <col min="11518" max="11518" width="1.7109375" customWidth="1"/>
    <col min="11519" max="11520" width="5.28515625" customWidth="1"/>
    <col min="11521" max="11521" width="1.7109375" customWidth="1"/>
    <col min="11522" max="11522" width="5.28515625" customWidth="1"/>
    <col min="11523" max="11523" width="5.7109375" customWidth="1"/>
    <col min="11524" max="11524" width="7.28515625" customWidth="1"/>
    <col min="11525" max="11525" width="7" customWidth="1"/>
    <col min="11526" max="11526" width="5.42578125" customWidth="1"/>
    <col min="11527" max="11527" width="9.42578125" customWidth="1"/>
    <col min="11528" max="11529" width="0" hidden="1" customWidth="1"/>
    <col min="11530" max="11530" width="1" customWidth="1"/>
    <col min="11531" max="11531" width="44.7109375" customWidth="1"/>
    <col min="11532" max="11532" width="5.7109375" customWidth="1"/>
    <col min="11533" max="11533" width="6" customWidth="1"/>
    <col min="11773" max="11773" width="5.28515625" customWidth="1"/>
    <col min="11774" max="11774" width="1.7109375" customWidth="1"/>
    <col min="11775" max="11776" width="5.28515625" customWidth="1"/>
    <col min="11777" max="11777" width="1.7109375" customWidth="1"/>
    <col min="11778" max="11778" width="5.28515625" customWidth="1"/>
    <col min="11779" max="11779" width="5.7109375" customWidth="1"/>
    <col min="11780" max="11780" width="7.28515625" customWidth="1"/>
    <col min="11781" max="11781" width="7" customWidth="1"/>
    <col min="11782" max="11782" width="5.42578125" customWidth="1"/>
    <col min="11783" max="11783" width="9.42578125" customWidth="1"/>
    <col min="11784" max="11785" width="0" hidden="1" customWidth="1"/>
    <col min="11786" max="11786" width="1" customWidth="1"/>
    <col min="11787" max="11787" width="44.7109375" customWidth="1"/>
    <col min="11788" max="11788" width="5.7109375" customWidth="1"/>
    <col min="11789" max="11789" width="6" customWidth="1"/>
    <col min="12029" max="12029" width="5.28515625" customWidth="1"/>
    <col min="12030" max="12030" width="1.7109375" customWidth="1"/>
    <col min="12031" max="12032" width="5.28515625" customWidth="1"/>
    <col min="12033" max="12033" width="1.7109375" customWidth="1"/>
    <col min="12034" max="12034" width="5.28515625" customWidth="1"/>
    <col min="12035" max="12035" width="5.7109375" customWidth="1"/>
    <col min="12036" max="12036" width="7.28515625" customWidth="1"/>
    <col min="12037" max="12037" width="7" customWidth="1"/>
    <col min="12038" max="12038" width="5.42578125" customWidth="1"/>
    <col min="12039" max="12039" width="9.42578125" customWidth="1"/>
    <col min="12040" max="12041" width="0" hidden="1" customWidth="1"/>
    <col min="12042" max="12042" width="1" customWidth="1"/>
    <col min="12043" max="12043" width="44.7109375" customWidth="1"/>
    <col min="12044" max="12044" width="5.7109375" customWidth="1"/>
    <col min="12045" max="12045" width="6" customWidth="1"/>
    <col min="12285" max="12285" width="5.28515625" customWidth="1"/>
    <col min="12286" max="12286" width="1.7109375" customWidth="1"/>
    <col min="12287" max="12288" width="5.28515625" customWidth="1"/>
    <col min="12289" max="12289" width="1.7109375" customWidth="1"/>
    <col min="12290" max="12290" width="5.28515625" customWidth="1"/>
    <col min="12291" max="12291" width="5.7109375" customWidth="1"/>
    <col min="12292" max="12292" width="7.28515625" customWidth="1"/>
    <col min="12293" max="12293" width="7" customWidth="1"/>
    <col min="12294" max="12294" width="5.42578125" customWidth="1"/>
    <col min="12295" max="12295" width="9.42578125" customWidth="1"/>
    <col min="12296" max="12297" width="0" hidden="1" customWidth="1"/>
    <col min="12298" max="12298" width="1" customWidth="1"/>
    <col min="12299" max="12299" width="44.7109375" customWidth="1"/>
    <col min="12300" max="12300" width="5.7109375" customWidth="1"/>
    <col min="12301" max="12301" width="6" customWidth="1"/>
    <col min="12541" max="12541" width="5.28515625" customWidth="1"/>
    <col min="12542" max="12542" width="1.7109375" customWidth="1"/>
    <col min="12543" max="12544" width="5.28515625" customWidth="1"/>
    <col min="12545" max="12545" width="1.7109375" customWidth="1"/>
    <col min="12546" max="12546" width="5.28515625" customWidth="1"/>
    <col min="12547" max="12547" width="5.7109375" customWidth="1"/>
    <col min="12548" max="12548" width="7.28515625" customWidth="1"/>
    <col min="12549" max="12549" width="7" customWidth="1"/>
    <col min="12550" max="12550" width="5.42578125" customWidth="1"/>
    <col min="12551" max="12551" width="9.42578125" customWidth="1"/>
    <col min="12552" max="12553" width="0" hidden="1" customWidth="1"/>
    <col min="12554" max="12554" width="1" customWidth="1"/>
    <col min="12555" max="12555" width="44.7109375" customWidth="1"/>
    <col min="12556" max="12556" width="5.7109375" customWidth="1"/>
    <col min="12557" max="12557" width="6" customWidth="1"/>
    <col min="12797" max="12797" width="5.28515625" customWidth="1"/>
    <col min="12798" max="12798" width="1.7109375" customWidth="1"/>
    <col min="12799" max="12800" width="5.28515625" customWidth="1"/>
    <col min="12801" max="12801" width="1.7109375" customWidth="1"/>
    <col min="12802" max="12802" width="5.28515625" customWidth="1"/>
    <col min="12803" max="12803" width="5.7109375" customWidth="1"/>
    <col min="12804" max="12804" width="7.28515625" customWidth="1"/>
    <col min="12805" max="12805" width="7" customWidth="1"/>
    <col min="12806" max="12806" width="5.42578125" customWidth="1"/>
    <col min="12807" max="12807" width="9.42578125" customWidth="1"/>
    <col min="12808" max="12809" width="0" hidden="1" customWidth="1"/>
    <col min="12810" max="12810" width="1" customWidth="1"/>
    <col min="12811" max="12811" width="44.7109375" customWidth="1"/>
    <col min="12812" max="12812" width="5.7109375" customWidth="1"/>
    <col min="12813" max="12813" width="6" customWidth="1"/>
    <col min="13053" max="13053" width="5.28515625" customWidth="1"/>
    <col min="13054" max="13054" width="1.7109375" customWidth="1"/>
    <col min="13055" max="13056" width="5.28515625" customWidth="1"/>
    <col min="13057" max="13057" width="1.7109375" customWidth="1"/>
    <col min="13058" max="13058" width="5.28515625" customWidth="1"/>
    <col min="13059" max="13059" width="5.7109375" customWidth="1"/>
    <col min="13060" max="13060" width="7.28515625" customWidth="1"/>
    <col min="13061" max="13061" width="7" customWidth="1"/>
    <col min="13062" max="13062" width="5.42578125" customWidth="1"/>
    <col min="13063" max="13063" width="9.42578125" customWidth="1"/>
    <col min="13064" max="13065" width="0" hidden="1" customWidth="1"/>
    <col min="13066" max="13066" width="1" customWidth="1"/>
    <col min="13067" max="13067" width="44.7109375" customWidth="1"/>
    <col min="13068" max="13068" width="5.7109375" customWidth="1"/>
    <col min="13069" max="13069" width="6" customWidth="1"/>
    <col min="13309" max="13309" width="5.28515625" customWidth="1"/>
    <col min="13310" max="13310" width="1.7109375" customWidth="1"/>
    <col min="13311" max="13312" width="5.28515625" customWidth="1"/>
    <col min="13313" max="13313" width="1.7109375" customWidth="1"/>
    <col min="13314" max="13314" width="5.28515625" customWidth="1"/>
    <col min="13315" max="13315" width="5.7109375" customWidth="1"/>
    <col min="13316" max="13316" width="7.28515625" customWidth="1"/>
    <col min="13317" max="13317" width="7" customWidth="1"/>
    <col min="13318" max="13318" width="5.42578125" customWidth="1"/>
    <col min="13319" max="13319" width="9.42578125" customWidth="1"/>
    <col min="13320" max="13321" width="0" hidden="1" customWidth="1"/>
    <col min="13322" max="13322" width="1" customWidth="1"/>
    <col min="13323" max="13323" width="44.7109375" customWidth="1"/>
    <col min="13324" max="13324" width="5.7109375" customWidth="1"/>
    <col min="13325" max="13325" width="6" customWidth="1"/>
    <col min="13565" max="13565" width="5.28515625" customWidth="1"/>
    <col min="13566" max="13566" width="1.7109375" customWidth="1"/>
    <col min="13567" max="13568" width="5.28515625" customWidth="1"/>
    <col min="13569" max="13569" width="1.7109375" customWidth="1"/>
    <col min="13570" max="13570" width="5.28515625" customWidth="1"/>
    <col min="13571" max="13571" width="5.7109375" customWidth="1"/>
    <col min="13572" max="13572" width="7.28515625" customWidth="1"/>
    <col min="13573" max="13573" width="7" customWidth="1"/>
    <col min="13574" max="13574" width="5.42578125" customWidth="1"/>
    <col min="13575" max="13575" width="9.42578125" customWidth="1"/>
    <col min="13576" max="13577" width="0" hidden="1" customWidth="1"/>
    <col min="13578" max="13578" width="1" customWidth="1"/>
    <col min="13579" max="13579" width="44.7109375" customWidth="1"/>
    <col min="13580" max="13580" width="5.7109375" customWidth="1"/>
    <col min="13581" max="13581" width="6" customWidth="1"/>
    <col min="13821" max="13821" width="5.28515625" customWidth="1"/>
    <col min="13822" max="13822" width="1.7109375" customWidth="1"/>
    <col min="13823" max="13824" width="5.28515625" customWidth="1"/>
    <col min="13825" max="13825" width="1.7109375" customWidth="1"/>
    <col min="13826" max="13826" width="5.28515625" customWidth="1"/>
    <col min="13827" max="13827" width="5.7109375" customWidth="1"/>
    <col min="13828" max="13828" width="7.28515625" customWidth="1"/>
    <col min="13829" max="13829" width="7" customWidth="1"/>
    <col min="13830" max="13830" width="5.42578125" customWidth="1"/>
    <col min="13831" max="13831" width="9.42578125" customWidth="1"/>
    <col min="13832" max="13833" width="0" hidden="1" customWidth="1"/>
    <col min="13834" max="13834" width="1" customWidth="1"/>
    <col min="13835" max="13835" width="44.7109375" customWidth="1"/>
    <col min="13836" max="13836" width="5.7109375" customWidth="1"/>
    <col min="13837" max="13837" width="6" customWidth="1"/>
    <col min="14077" max="14077" width="5.28515625" customWidth="1"/>
    <col min="14078" max="14078" width="1.7109375" customWidth="1"/>
    <col min="14079" max="14080" width="5.28515625" customWidth="1"/>
    <col min="14081" max="14081" width="1.7109375" customWidth="1"/>
    <col min="14082" max="14082" width="5.28515625" customWidth="1"/>
    <col min="14083" max="14083" width="5.7109375" customWidth="1"/>
    <col min="14084" max="14084" width="7.28515625" customWidth="1"/>
    <col min="14085" max="14085" width="7" customWidth="1"/>
    <col min="14086" max="14086" width="5.42578125" customWidth="1"/>
    <col min="14087" max="14087" width="9.42578125" customWidth="1"/>
    <col min="14088" max="14089" width="0" hidden="1" customWidth="1"/>
    <col min="14090" max="14090" width="1" customWidth="1"/>
    <col min="14091" max="14091" width="44.7109375" customWidth="1"/>
    <col min="14092" max="14092" width="5.7109375" customWidth="1"/>
    <col min="14093" max="14093" width="6" customWidth="1"/>
    <col min="14333" max="14333" width="5.28515625" customWidth="1"/>
    <col min="14334" max="14334" width="1.7109375" customWidth="1"/>
    <col min="14335" max="14336" width="5.28515625" customWidth="1"/>
    <col min="14337" max="14337" width="1.7109375" customWidth="1"/>
    <col min="14338" max="14338" width="5.28515625" customWidth="1"/>
    <col min="14339" max="14339" width="5.7109375" customWidth="1"/>
    <col min="14340" max="14340" width="7.28515625" customWidth="1"/>
    <col min="14341" max="14341" width="7" customWidth="1"/>
    <col min="14342" max="14342" width="5.42578125" customWidth="1"/>
    <col min="14343" max="14343" width="9.42578125" customWidth="1"/>
    <col min="14344" max="14345" width="0" hidden="1" customWidth="1"/>
    <col min="14346" max="14346" width="1" customWidth="1"/>
    <col min="14347" max="14347" width="44.7109375" customWidth="1"/>
    <col min="14348" max="14348" width="5.7109375" customWidth="1"/>
    <col min="14349" max="14349" width="6" customWidth="1"/>
    <col min="14589" max="14589" width="5.28515625" customWidth="1"/>
    <col min="14590" max="14590" width="1.7109375" customWidth="1"/>
    <col min="14591" max="14592" width="5.28515625" customWidth="1"/>
    <col min="14593" max="14593" width="1.7109375" customWidth="1"/>
    <col min="14594" max="14594" width="5.28515625" customWidth="1"/>
    <col min="14595" max="14595" width="5.7109375" customWidth="1"/>
    <col min="14596" max="14596" width="7.28515625" customWidth="1"/>
    <col min="14597" max="14597" width="7" customWidth="1"/>
    <col min="14598" max="14598" width="5.42578125" customWidth="1"/>
    <col min="14599" max="14599" width="9.42578125" customWidth="1"/>
    <col min="14600" max="14601" width="0" hidden="1" customWidth="1"/>
    <col min="14602" max="14602" width="1" customWidth="1"/>
    <col min="14603" max="14603" width="44.7109375" customWidth="1"/>
    <col min="14604" max="14604" width="5.7109375" customWidth="1"/>
    <col min="14605" max="14605" width="6" customWidth="1"/>
    <col min="14845" max="14845" width="5.28515625" customWidth="1"/>
    <col min="14846" max="14846" width="1.7109375" customWidth="1"/>
    <col min="14847" max="14848" width="5.28515625" customWidth="1"/>
    <col min="14849" max="14849" width="1.7109375" customWidth="1"/>
    <col min="14850" max="14850" width="5.28515625" customWidth="1"/>
    <col min="14851" max="14851" width="5.7109375" customWidth="1"/>
    <col min="14852" max="14852" width="7.28515625" customWidth="1"/>
    <col min="14853" max="14853" width="7" customWidth="1"/>
    <col min="14854" max="14854" width="5.42578125" customWidth="1"/>
    <col min="14855" max="14855" width="9.42578125" customWidth="1"/>
    <col min="14856" max="14857" width="0" hidden="1" customWidth="1"/>
    <col min="14858" max="14858" width="1" customWidth="1"/>
    <col min="14859" max="14859" width="44.7109375" customWidth="1"/>
    <col min="14860" max="14860" width="5.7109375" customWidth="1"/>
    <col min="14861" max="14861" width="6" customWidth="1"/>
    <col min="15101" max="15101" width="5.28515625" customWidth="1"/>
    <col min="15102" max="15102" width="1.7109375" customWidth="1"/>
    <col min="15103" max="15104" width="5.28515625" customWidth="1"/>
    <col min="15105" max="15105" width="1.7109375" customWidth="1"/>
    <col min="15106" max="15106" width="5.28515625" customWidth="1"/>
    <col min="15107" max="15107" width="5.7109375" customWidth="1"/>
    <col min="15108" max="15108" width="7.28515625" customWidth="1"/>
    <col min="15109" max="15109" width="7" customWidth="1"/>
    <col min="15110" max="15110" width="5.42578125" customWidth="1"/>
    <col min="15111" max="15111" width="9.42578125" customWidth="1"/>
    <col min="15112" max="15113" width="0" hidden="1" customWidth="1"/>
    <col min="15114" max="15114" width="1" customWidth="1"/>
    <col min="15115" max="15115" width="44.7109375" customWidth="1"/>
    <col min="15116" max="15116" width="5.7109375" customWidth="1"/>
    <col min="15117" max="15117" width="6" customWidth="1"/>
    <col min="15357" max="15357" width="5.28515625" customWidth="1"/>
    <col min="15358" max="15358" width="1.7109375" customWidth="1"/>
    <col min="15359" max="15360" width="5.28515625" customWidth="1"/>
    <col min="15361" max="15361" width="1.7109375" customWidth="1"/>
    <col min="15362" max="15362" width="5.28515625" customWidth="1"/>
    <col min="15363" max="15363" width="5.7109375" customWidth="1"/>
    <col min="15364" max="15364" width="7.28515625" customWidth="1"/>
    <col min="15365" max="15365" width="7" customWidth="1"/>
    <col min="15366" max="15366" width="5.42578125" customWidth="1"/>
    <col min="15367" max="15367" width="9.42578125" customWidth="1"/>
    <col min="15368" max="15369" width="0" hidden="1" customWidth="1"/>
    <col min="15370" max="15370" width="1" customWidth="1"/>
    <col min="15371" max="15371" width="44.7109375" customWidth="1"/>
    <col min="15372" max="15372" width="5.7109375" customWidth="1"/>
    <col min="15373" max="15373" width="6" customWidth="1"/>
    <col min="15613" max="15613" width="5.28515625" customWidth="1"/>
    <col min="15614" max="15614" width="1.7109375" customWidth="1"/>
    <col min="15615" max="15616" width="5.28515625" customWidth="1"/>
    <col min="15617" max="15617" width="1.7109375" customWidth="1"/>
    <col min="15618" max="15618" width="5.28515625" customWidth="1"/>
    <col min="15619" max="15619" width="5.7109375" customWidth="1"/>
    <col min="15620" max="15620" width="7.28515625" customWidth="1"/>
    <col min="15621" max="15621" width="7" customWidth="1"/>
    <col min="15622" max="15622" width="5.42578125" customWidth="1"/>
    <col min="15623" max="15623" width="9.42578125" customWidth="1"/>
    <col min="15624" max="15625" width="0" hidden="1" customWidth="1"/>
    <col min="15626" max="15626" width="1" customWidth="1"/>
    <col min="15627" max="15627" width="44.7109375" customWidth="1"/>
    <col min="15628" max="15628" width="5.7109375" customWidth="1"/>
    <col min="15629" max="15629" width="6" customWidth="1"/>
    <col min="15869" max="15869" width="5.28515625" customWidth="1"/>
    <col min="15870" max="15870" width="1.7109375" customWidth="1"/>
    <col min="15871" max="15872" width="5.28515625" customWidth="1"/>
    <col min="15873" max="15873" width="1.7109375" customWidth="1"/>
    <col min="15874" max="15874" width="5.28515625" customWidth="1"/>
    <col min="15875" max="15875" width="5.7109375" customWidth="1"/>
    <col min="15876" max="15876" width="7.28515625" customWidth="1"/>
    <col min="15877" max="15877" width="7" customWidth="1"/>
    <col min="15878" max="15878" width="5.42578125" customWidth="1"/>
    <col min="15879" max="15879" width="9.42578125" customWidth="1"/>
    <col min="15880" max="15881" width="0" hidden="1" customWidth="1"/>
    <col min="15882" max="15882" width="1" customWidth="1"/>
    <col min="15883" max="15883" width="44.7109375" customWidth="1"/>
    <col min="15884" max="15884" width="5.7109375" customWidth="1"/>
    <col min="15885" max="15885" width="6" customWidth="1"/>
    <col min="16125" max="16125" width="5.28515625" customWidth="1"/>
    <col min="16126" max="16126" width="1.7109375" customWidth="1"/>
    <col min="16127" max="16128" width="5.28515625" customWidth="1"/>
    <col min="16129" max="16129" width="1.7109375" customWidth="1"/>
    <col min="16130" max="16130" width="5.28515625" customWidth="1"/>
    <col min="16131" max="16131" width="5.7109375" customWidth="1"/>
    <col min="16132" max="16132" width="7.28515625" customWidth="1"/>
    <col min="16133" max="16133" width="7" customWidth="1"/>
    <col min="16134" max="16134" width="5.42578125" customWidth="1"/>
    <col min="16135" max="16135" width="9.42578125" customWidth="1"/>
    <col min="16136" max="16137" width="0" hidden="1" customWidth="1"/>
    <col min="16138" max="16138" width="1" customWidth="1"/>
    <col min="16139" max="16139" width="44.7109375" customWidth="1"/>
    <col min="16140" max="16140" width="5.7109375" customWidth="1"/>
    <col min="16141" max="16141" width="6" customWidth="1"/>
  </cols>
  <sheetData>
    <row r="1" spans="1:15" s="1" customFormat="1" ht="18" customHeight="1">
      <c r="A1" s="110"/>
      <c r="B1" s="111"/>
      <c r="C1" s="112" t="s">
        <v>95</v>
      </c>
      <c r="D1" s="111"/>
      <c r="E1" s="111"/>
      <c r="F1" s="111"/>
      <c r="G1" s="113"/>
      <c r="H1" s="114"/>
      <c r="I1" s="130"/>
      <c r="J1" s="115"/>
      <c r="K1" s="111"/>
      <c r="L1" s="111"/>
      <c r="M1" s="116"/>
    </row>
    <row r="2" spans="1:15" s="1" customFormat="1" ht="15" customHeight="1">
      <c r="A2" s="117"/>
      <c r="C2" s="2" t="s">
        <v>96</v>
      </c>
      <c r="G2" s="118"/>
      <c r="H2" s="119"/>
      <c r="I2" s="131"/>
      <c r="J2" s="119"/>
      <c r="K2" s="2"/>
      <c r="L2" s="2"/>
      <c r="M2" s="120"/>
      <c r="N2" s="2"/>
    </row>
    <row r="3" spans="1:15" s="1" customFormat="1" ht="15" customHeight="1">
      <c r="A3" s="117"/>
      <c r="C3" s="141" t="s">
        <v>289</v>
      </c>
      <c r="G3" s="118"/>
      <c r="H3" s="119"/>
      <c r="I3" s="131"/>
      <c r="J3" s="119"/>
      <c r="K3" s="2"/>
      <c r="L3" s="2"/>
      <c r="M3" s="120"/>
      <c r="N3" s="2"/>
    </row>
    <row r="4" spans="1:15" s="1" customFormat="1" ht="15" customHeight="1">
      <c r="A4" s="98" t="s">
        <v>4</v>
      </c>
      <c r="B4" s="58" t="s">
        <v>216</v>
      </c>
      <c r="C4" s="58"/>
      <c r="D4" s="58"/>
      <c r="E4" s="58"/>
      <c r="F4" s="2"/>
      <c r="G4" s="119"/>
      <c r="H4" s="119"/>
      <c r="I4" s="131"/>
      <c r="J4" s="121"/>
      <c r="M4" s="122"/>
    </row>
    <row r="5" spans="1:15" s="3" customFormat="1" ht="39" customHeight="1">
      <c r="A5" s="123" t="s">
        <v>11</v>
      </c>
      <c r="B5" s="124" t="s">
        <v>32</v>
      </c>
      <c r="C5" s="124"/>
      <c r="D5" s="124"/>
      <c r="E5" s="124"/>
      <c r="F5" s="124"/>
      <c r="G5" s="124"/>
      <c r="H5" s="124"/>
      <c r="I5" s="132"/>
      <c r="J5" s="124"/>
      <c r="K5" s="124"/>
      <c r="L5" s="124"/>
      <c r="M5" s="125"/>
    </row>
    <row r="6" spans="1:15" s="6" customFormat="1" ht="24.95" customHeight="1" thickBot="1">
      <c r="A6" s="126" t="s">
        <v>94</v>
      </c>
      <c r="B6" s="4"/>
      <c r="C6" s="4"/>
      <c r="D6" s="4"/>
      <c r="E6" s="4"/>
      <c r="F6" s="4"/>
      <c r="G6" s="4"/>
      <c r="H6" s="4"/>
      <c r="I6" s="55"/>
      <c r="J6" s="127"/>
      <c r="K6" s="127"/>
      <c r="L6" s="127"/>
      <c r="M6" s="128"/>
    </row>
    <row r="7" spans="1:15" s="9" customFormat="1" ht="15" customHeight="1">
      <c r="A7" s="167" t="s">
        <v>0</v>
      </c>
      <c r="B7" s="168"/>
      <c r="C7" s="168"/>
      <c r="D7" s="168"/>
      <c r="E7" s="168"/>
      <c r="F7" s="168"/>
      <c r="G7" s="168"/>
      <c r="H7" s="168"/>
      <c r="I7" s="168"/>
      <c r="J7" s="168"/>
      <c r="K7" s="169"/>
      <c r="L7" s="7"/>
      <c r="M7" s="170" t="s">
        <v>1</v>
      </c>
      <c r="N7" s="8"/>
    </row>
    <row r="8" spans="1:15" s="9" customFormat="1" ht="15" customHeight="1">
      <c r="A8" s="173" t="s">
        <v>5</v>
      </c>
      <c r="B8" s="174" t="s">
        <v>7</v>
      </c>
      <c r="C8" s="175"/>
      <c r="D8" s="175"/>
      <c r="E8" s="175"/>
      <c r="F8" s="175"/>
      <c r="G8" s="175"/>
      <c r="H8" s="176"/>
      <c r="I8" s="180" t="s">
        <v>8</v>
      </c>
      <c r="J8" s="180"/>
      <c r="K8" s="181" t="s">
        <v>2</v>
      </c>
      <c r="L8" s="10"/>
      <c r="M8" s="171"/>
      <c r="N8" s="8"/>
    </row>
    <row r="9" spans="1:15" s="9" customFormat="1" ht="13.5" customHeight="1" thickBot="1">
      <c r="A9" s="173"/>
      <c r="B9" s="177"/>
      <c r="C9" s="178"/>
      <c r="D9" s="178"/>
      <c r="E9" s="178"/>
      <c r="F9" s="178"/>
      <c r="G9" s="178"/>
      <c r="H9" s="179"/>
      <c r="I9" s="180"/>
      <c r="J9" s="180"/>
      <c r="K9" s="182"/>
      <c r="L9" s="11"/>
      <c r="M9" s="172"/>
    </row>
    <row r="10" spans="1:15" s="3" customFormat="1" ht="36" customHeight="1">
      <c r="A10" s="129">
        <v>12426</v>
      </c>
      <c r="B10" s="164" t="s">
        <v>213</v>
      </c>
      <c r="C10" s="165"/>
      <c r="D10" s="165"/>
      <c r="E10" s="165"/>
      <c r="F10" s="165"/>
      <c r="G10" s="165"/>
      <c r="H10" s="166"/>
      <c r="I10" s="54">
        <v>3</v>
      </c>
      <c r="J10" s="13"/>
      <c r="K10" s="14"/>
      <c r="L10" s="15"/>
      <c r="M10" s="16" t="s">
        <v>12</v>
      </c>
      <c r="N10" s="6"/>
      <c r="O10" s="17"/>
    </row>
    <row r="11" spans="1:15" s="3" customFormat="1" ht="36" customHeight="1">
      <c r="A11" s="129">
        <v>10404</v>
      </c>
      <c r="B11" s="164" t="s">
        <v>189</v>
      </c>
      <c r="C11" s="165"/>
      <c r="D11" s="165"/>
      <c r="E11" s="165"/>
      <c r="F11" s="165"/>
      <c r="G11" s="165"/>
      <c r="H11" s="166"/>
      <c r="I11" s="54">
        <v>1</v>
      </c>
      <c r="J11" s="18"/>
      <c r="K11" s="19"/>
      <c r="L11" s="20"/>
      <c r="M11" s="16" t="s">
        <v>12</v>
      </c>
      <c r="N11" s="6"/>
      <c r="O11" s="17"/>
    </row>
    <row r="12" spans="1:15" s="3" customFormat="1" ht="36" customHeight="1">
      <c r="A12" s="129">
        <v>770</v>
      </c>
      <c r="B12" s="164" t="s">
        <v>190</v>
      </c>
      <c r="C12" s="165"/>
      <c r="D12" s="165"/>
      <c r="E12" s="165"/>
      <c r="F12" s="165"/>
      <c r="G12" s="165"/>
      <c r="H12" s="166"/>
      <c r="I12" s="54">
        <v>2</v>
      </c>
      <c r="J12" s="18"/>
      <c r="K12" s="19"/>
      <c r="L12" s="20"/>
      <c r="M12" s="16" t="s">
        <v>12</v>
      </c>
      <c r="N12" s="6"/>
      <c r="O12" s="17"/>
    </row>
    <row r="13" spans="1:15" s="3" customFormat="1" ht="36" customHeight="1">
      <c r="A13" s="129">
        <v>36485</v>
      </c>
      <c r="B13" s="164" t="s">
        <v>214</v>
      </c>
      <c r="C13" s="165"/>
      <c r="D13" s="165"/>
      <c r="E13" s="165"/>
      <c r="F13" s="165"/>
      <c r="G13" s="165"/>
      <c r="H13" s="166"/>
      <c r="I13" s="54">
        <v>1</v>
      </c>
      <c r="J13" s="18"/>
      <c r="K13" s="19"/>
      <c r="L13" s="20"/>
      <c r="M13" s="16" t="s">
        <v>12</v>
      </c>
      <c r="N13" s="40" t="s">
        <v>157</v>
      </c>
      <c r="O13" s="50">
        <v>333.35</v>
      </c>
    </row>
    <row r="14" spans="1:15" s="3" customFormat="1" ht="38.25" customHeight="1">
      <c r="A14" s="129">
        <v>3185</v>
      </c>
      <c r="B14" s="164" t="s">
        <v>191</v>
      </c>
      <c r="C14" s="165"/>
      <c r="D14" s="165"/>
      <c r="E14" s="165"/>
      <c r="F14" s="165"/>
      <c r="G14" s="165"/>
      <c r="H14" s="166"/>
      <c r="I14" s="54">
        <v>1</v>
      </c>
      <c r="J14" s="18"/>
      <c r="K14" s="19"/>
      <c r="L14" s="20"/>
      <c r="M14" s="16" t="s">
        <v>12</v>
      </c>
      <c r="N14" s="40" t="s">
        <v>157</v>
      </c>
      <c r="O14" s="50">
        <v>453.28</v>
      </c>
    </row>
    <row r="15" spans="1:15" s="3" customFormat="1" ht="38.25" customHeight="1">
      <c r="A15" s="129">
        <v>12899</v>
      </c>
      <c r="B15" s="164" t="s">
        <v>192</v>
      </c>
      <c r="C15" s="165"/>
      <c r="D15" s="165"/>
      <c r="E15" s="165"/>
      <c r="F15" s="165"/>
      <c r="G15" s="165"/>
      <c r="H15" s="166"/>
      <c r="I15" s="54">
        <v>1</v>
      </c>
      <c r="J15" s="18"/>
      <c r="K15" s="19"/>
      <c r="L15" s="20"/>
      <c r="M15" s="16" t="s">
        <v>12</v>
      </c>
    </row>
    <row r="16" spans="1:15" s="3" customFormat="1" ht="38.25" customHeight="1">
      <c r="A16" s="129">
        <v>36732</v>
      </c>
      <c r="B16" s="164" t="s">
        <v>193</v>
      </c>
      <c r="C16" s="165"/>
      <c r="D16" s="165"/>
      <c r="E16" s="165"/>
      <c r="F16" s="165"/>
      <c r="G16" s="165"/>
      <c r="H16" s="166"/>
      <c r="I16" s="54">
        <v>1</v>
      </c>
      <c r="J16" s="13"/>
      <c r="K16" s="14"/>
      <c r="L16" s="15"/>
      <c r="M16" s="16" t="s">
        <v>12</v>
      </c>
      <c r="N16" s="40" t="s">
        <v>157</v>
      </c>
      <c r="O16" s="50">
        <v>2837</v>
      </c>
    </row>
    <row r="17" spans="1:15" s="3" customFormat="1" ht="36" customHeight="1">
      <c r="A17" s="129">
        <v>39756</v>
      </c>
      <c r="B17" s="164" t="s">
        <v>194</v>
      </c>
      <c r="C17" s="165"/>
      <c r="D17" s="165"/>
      <c r="E17" s="165"/>
      <c r="F17" s="165"/>
      <c r="G17" s="165"/>
      <c r="H17" s="166"/>
      <c r="I17" s="54">
        <v>1</v>
      </c>
      <c r="J17" s="18"/>
      <c r="K17" s="19"/>
      <c r="L17" s="20"/>
      <c r="M17" s="16" t="s">
        <v>12</v>
      </c>
    </row>
    <row r="18" spans="1:15" s="3" customFormat="1" ht="36" customHeight="1">
      <c r="A18" s="129">
        <v>18065</v>
      </c>
      <c r="B18" s="164" t="s">
        <v>195</v>
      </c>
      <c r="C18" s="165"/>
      <c r="D18" s="165"/>
      <c r="E18" s="165"/>
      <c r="F18" s="165"/>
      <c r="G18" s="165"/>
      <c r="H18" s="166"/>
      <c r="I18" s="54">
        <v>1</v>
      </c>
      <c r="J18" s="18"/>
      <c r="K18" s="19"/>
      <c r="L18" s="20"/>
      <c r="M18" s="16" t="s">
        <v>12</v>
      </c>
      <c r="N18" s="40" t="s">
        <v>157</v>
      </c>
      <c r="O18" s="50">
        <v>238.85</v>
      </c>
    </row>
    <row r="19" spans="1:15" s="3" customFormat="1" ht="36" customHeight="1">
      <c r="A19" s="129">
        <v>41120</v>
      </c>
      <c r="B19" s="164" t="s">
        <v>196</v>
      </c>
      <c r="C19" s="165"/>
      <c r="D19" s="165"/>
      <c r="E19" s="165"/>
      <c r="F19" s="165"/>
      <c r="G19" s="165"/>
      <c r="H19" s="166"/>
      <c r="I19" s="54">
        <v>2</v>
      </c>
      <c r="J19" s="18"/>
      <c r="K19" s="19"/>
      <c r="L19" s="20"/>
      <c r="M19" s="16" t="s">
        <v>12</v>
      </c>
      <c r="N19" s="40" t="s">
        <v>157</v>
      </c>
      <c r="O19" s="50">
        <v>73</v>
      </c>
    </row>
    <row r="20" spans="1:15" s="3" customFormat="1" ht="36" customHeight="1">
      <c r="A20" s="129">
        <v>3148</v>
      </c>
      <c r="B20" s="164" t="s">
        <v>197</v>
      </c>
      <c r="C20" s="165"/>
      <c r="D20" s="165"/>
      <c r="E20" s="165"/>
      <c r="F20" s="165"/>
      <c r="G20" s="165"/>
      <c r="H20" s="166"/>
      <c r="I20" s="54">
        <v>50</v>
      </c>
      <c r="J20" s="18"/>
      <c r="K20" s="19"/>
      <c r="L20" s="20"/>
      <c r="M20" s="16" t="s">
        <v>12</v>
      </c>
      <c r="N20" s="30"/>
      <c r="O20" s="50"/>
    </row>
    <row r="21" spans="1:15" s="3" customFormat="1" ht="36" customHeight="1">
      <c r="A21" s="129">
        <v>10904</v>
      </c>
      <c r="B21" s="164" t="s">
        <v>198</v>
      </c>
      <c r="C21" s="165"/>
      <c r="D21" s="165"/>
      <c r="E21" s="165"/>
      <c r="F21" s="165"/>
      <c r="G21" s="165"/>
      <c r="H21" s="166"/>
      <c r="I21" s="54">
        <v>1</v>
      </c>
      <c r="J21" s="18"/>
      <c r="K21" s="19"/>
      <c r="L21" s="20"/>
      <c r="M21" s="16" t="s">
        <v>12</v>
      </c>
      <c r="N21" s="30"/>
      <c r="O21" s="50"/>
    </row>
    <row r="22" spans="1:15" s="3" customFormat="1" ht="36" customHeight="1">
      <c r="A22" s="129">
        <v>10899</v>
      </c>
      <c r="B22" s="164" t="s">
        <v>199</v>
      </c>
      <c r="C22" s="165"/>
      <c r="D22" s="165"/>
      <c r="E22" s="165"/>
      <c r="F22" s="165"/>
      <c r="G22" s="165"/>
      <c r="H22" s="166"/>
      <c r="I22" s="54">
        <v>1</v>
      </c>
      <c r="J22" s="18"/>
      <c r="K22" s="19"/>
      <c r="L22" s="20"/>
      <c r="M22" s="16" t="s">
        <v>12</v>
      </c>
      <c r="N22" s="30"/>
      <c r="O22" s="50"/>
    </row>
    <row r="23" spans="1:15" s="3" customFormat="1" ht="36" customHeight="1">
      <c r="A23" s="129">
        <v>10905</v>
      </c>
      <c r="B23" s="164" t="s">
        <v>200</v>
      </c>
      <c r="C23" s="165"/>
      <c r="D23" s="165"/>
      <c r="E23" s="165"/>
      <c r="F23" s="165"/>
      <c r="G23" s="165"/>
      <c r="H23" s="166"/>
      <c r="I23" s="54">
        <v>1</v>
      </c>
      <c r="J23" s="18"/>
      <c r="K23" s="19"/>
      <c r="L23" s="20"/>
      <c r="M23" s="16" t="s">
        <v>12</v>
      </c>
      <c r="N23" s="30"/>
      <c r="O23" s="50"/>
    </row>
    <row r="24" spans="1:15" s="3" customFormat="1" ht="36" customHeight="1">
      <c r="A24" s="129">
        <v>63722</v>
      </c>
      <c r="B24" s="164" t="s">
        <v>201</v>
      </c>
      <c r="C24" s="165"/>
      <c r="D24" s="165"/>
      <c r="E24" s="165"/>
      <c r="F24" s="165"/>
      <c r="G24" s="165"/>
      <c r="H24" s="166"/>
      <c r="I24" s="54">
        <v>1</v>
      </c>
      <c r="J24" s="18"/>
      <c r="K24" s="19"/>
      <c r="L24" s="20"/>
      <c r="M24" s="16" t="s">
        <v>12</v>
      </c>
      <c r="N24" s="40" t="s">
        <v>157</v>
      </c>
      <c r="O24" s="50">
        <v>161.33000000000001</v>
      </c>
    </row>
    <row r="25" spans="1:15" s="3" customFormat="1" ht="36" customHeight="1">
      <c r="A25" s="129">
        <v>39133</v>
      </c>
      <c r="B25" s="164" t="s">
        <v>202</v>
      </c>
      <c r="C25" s="165"/>
      <c r="D25" s="165"/>
      <c r="E25" s="165"/>
      <c r="F25" s="165"/>
      <c r="G25" s="165"/>
      <c r="H25" s="166"/>
      <c r="I25" s="54">
        <v>63</v>
      </c>
      <c r="J25" s="18"/>
      <c r="K25" s="19"/>
      <c r="L25" s="20"/>
      <c r="M25" s="16" t="s">
        <v>12</v>
      </c>
      <c r="N25" s="30"/>
      <c r="O25" s="50"/>
    </row>
    <row r="26" spans="1:15" s="3" customFormat="1" ht="36" customHeight="1" thickBot="1">
      <c r="A26" s="129">
        <v>4341</v>
      </c>
      <c r="B26" s="164" t="s">
        <v>203</v>
      </c>
      <c r="C26" s="165"/>
      <c r="D26" s="165"/>
      <c r="E26" s="165"/>
      <c r="F26" s="165"/>
      <c r="G26" s="165"/>
      <c r="H26" s="166"/>
      <c r="I26" s="54">
        <v>336</v>
      </c>
      <c r="J26" s="18"/>
      <c r="K26" s="19"/>
      <c r="L26" s="20"/>
      <c r="M26" s="16" t="s">
        <v>12</v>
      </c>
      <c r="N26" s="30"/>
      <c r="O26" s="50"/>
    </row>
    <row r="27" spans="1:15" s="9" customFormat="1" ht="24" customHeight="1" thickBot="1">
      <c r="A27" s="145" t="s">
        <v>3</v>
      </c>
      <c r="B27" s="146"/>
      <c r="C27" s="146"/>
      <c r="D27" s="146"/>
      <c r="E27" s="146"/>
      <c r="F27" s="146"/>
      <c r="G27" s="146"/>
      <c r="H27" s="147"/>
      <c r="I27" s="146"/>
      <c r="J27" s="27"/>
      <c r="K27" s="21" t="e">
        <f>SUM(#REF!)</f>
        <v>#REF!</v>
      </c>
      <c r="L27" s="22"/>
      <c r="M27" s="22"/>
    </row>
    <row r="28" spans="1:15">
      <c r="A28" s="23"/>
    </row>
    <row r="29" spans="1:15">
      <c r="K29" s="25"/>
    </row>
  </sheetData>
  <mergeCells count="25">
    <mergeCell ref="A7:K7"/>
    <mergeCell ref="M7:M9"/>
    <mergeCell ref="A8:A9"/>
    <mergeCell ref="B8:H9"/>
    <mergeCell ref="I8:J9"/>
    <mergeCell ref="K8:K9"/>
    <mergeCell ref="B21:H21"/>
    <mergeCell ref="B10:H10"/>
    <mergeCell ref="B11:H11"/>
    <mergeCell ref="B12:H12"/>
    <mergeCell ref="B13:H13"/>
    <mergeCell ref="B14:H14"/>
    <mergeCell ref="B15:H15"/>
    <mergeCell ref="B16:H16"/>
    <mergeCell ref="B17:H17"/>
    <mergeCell ref="B18:H18"/>
    <mergeCell ref="B19:H19"/>
    <mergeCell ref="B20:H20"/>
    <mergeCell ref="A27:G27"/>
    <mergeCell ref="H27:I27"/>
    <mergeCell ref="B22:H22"/>
    <mergeCell ref="B23:H23"/>
    <mergeCell ref="B24:H24"/>
    <mergeCell ref="B25:H25"/>
    <mergeCell ref="B26:H26"/>
  </mergeCells>
  <printOptions horizontalCentered="1" verticalCentered="1"/>
  <pageMargins left="0.59055118110236227" right="0.19685039370078741" top="0.78740157480314965" bottom="0.59055118110236227" header="0.51181102362204722" footer="0.51181102362204722"/>
  <pageSetup paperSize="9" scale="8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sheetPr>
    <tabColor theme="0" tint="-4.9989318521683403E-2"/>
  </sheetPr>
  <dimension ref="A1:O29"/>
  <sheetViews>
    <sheetView showGridLines="0" tabSelected="1" view="pageBreakPreview" zoomScale="90" zoomScaleSheetLayoutView="90" workbookViewId="0">
      <selection activeCell="S16" sqref="S16"/>
    </sheetView>
  </sheetViews>
  <sheetFormatPr defaultRowHeight="12.75"/>
  <cols>
    <col min="1" max="1" width="11" customWidth="1"/>
    <col min="2" max="6" width="9" customWidth="1"/>
    <col min="7" max="8" width="9" style="24" customWidth="1"/>
    <col min="9" max="9" width="10.7109375" style="56" customWidth="1"/>
    <col min="10" max="10" width="6.140625" style="24" hidden="1" customWidth="1"/>
    <col min="11" max="11" width="9.85546875" style="24" hidden="1" customWidth="1"/>
    <col min="12" max="12" width="1" style="24" customWidth="1"/>
    <col min="13" max="13" width="22.85546875" style="26" customWidth="1"/>
    <col min="15" max="15" width="9.7109375" bestFit="1" customWidth="1"/>
    <col min="253" max="253" width="5.28515625" customWidth="1"/>
    <col min="254" max="254" width="1.7109375" customWidth="1"/>
    <col min="255" max="256" width="5.28515625" customWidth="1"/>
    <col min="257" max="257" width="1.7109375" customWidth="1"/>
    <col min="258" max="258" width="5.28515625" customWidth="1"/>
    <col min="259" max="259" width="5.7109375" customWidth="1"/>
    <col min="260" max="260" width="7.28515625" customWidth="1"/>
    <col min="261" max="261" width="7" customWidth="1"/>
    <col min="262" max="262" width="5.42578125" customWidth="1"/>
    <col min="263" max="263" width="9.42578125" customWidth="1"/>
    <col min="264" max="265" width="0" hidden="1" customWidth="1"/>
    <col min="266" max="266" width="1" customWidth="1"/>
    <col min="267" max="267" width="44.7109375" customWidth="1"/>
    <col min="268" max="268" width="5.7109375" customWidth="1"/>
    <col min="269" max="269" width="6" customWidth="1"/>
    <col min="509" max="509" width="5.28515625" customWidth="1"/>
    <col min="510" max="510" width="1.7109375" customWidth="1"/>
    <col min="511" max="512" width="5.28515625" customWidth="1"/>
    <col min="513" max="513" width="1.7109375" customWidth="1"/>
    <col min="514" max="514" width="5.28515625" customWidth="1"/>
    <col min="515" max="515" width="5.7109375" customWidth="1"/>
    <col min="516" max="516" width="7.28515625" customWidth="1"/>
    <col min="517" max="517" width="7" customWidth="1"/>
    <col min="518" max="518" width="5.42578125" customWidth="1"/>
    <col min="519" max="519" width="9.42578125" customWidth="1"/>
    <col min="520" max="521" width="0" hidden="1" customWidth="1"/>
    <col min="522" max="522" width="1" customWidth="1"/>
    <col min="523" max="523" width="44.7109375" customWidth="1"/>
    <col min="524" max="524" width="5.7109375" customWidth="1"/>
    <col min="525" max="525" width="6" customWidth="1"/>
    <col min="765" max="765" width="5.28515625" customWidth="1"/>
    <col min="766" max="766" width="1.7109375" customWidth="1"/>
    <col min="767" max="768" width="5.28515625" customWidth="1"/>
    <col min="769" max="769" width="1.7109375" customWidth="1"/>
    <col min="770" max="770" width="5.28515625" customWidth="1"/>
    <col min="771" max="771" width="5.7109375" customWidth="1"/>
    <col min="772" max="772" width="7.28515625" customWidth="1"/>
    <col min="773" max="773" width="7" customWidth="1"/>
    <col min="774" max="774" width="5.42578125" customWidth="1"/>
    <col min="775" max="775" width="9.42578125" customWidth="1"/>
    <col min="776" max="777" width="0" hidden="1" customWidth="1"/>
    <col min="778" max="778" width="1" customWidth="1"/>
    <col min="779" max="779" width="44.7109375" customWidth="1"/>
    <col min="780" max="780" width="5.7109375" customWidth="1"/>
    <col min="781" max="781" width="6" customWidth="1"/>
    <col min="1021" max="1021" width="5.28515625" customWidth="1"/>
    <col min="1022" max="1022" width="1.7109375" customWidth="1"/>
    <col min="1023" max="1024" width="5.28515625" customWidth="1"/>
    <col min="1025" max="1025" width="1.7109375" customWidth="1"/>
    <col min="1026" max="1026" width="5.28515625" customWidth="1"/>
    <col min="1027" max="1027" width="5.7109375" customWidth="1"/>
    <col min="1028" max="1028" width="7.28515625" customWidth="1"/>
    <col min="1029" max="1029" width="7" customWidth="1"/>
    <col min="1030" max="1030" width="5.42578125" customWidth="1"/>
    <col min="1031" max="1031" width="9.42578125" customWidth="1"/>
    <col min="1032" max="1033" width="0" hidden="1" customWidth="1"/>
    <col min="1034" max="1034" width="1" customWidth="1"/>
    <col min="1035" max="1035" width="44.7109375" customWidth="1"/>
    <col min="1036" max="1036" width="5.7109375" customWidth="1"/>
    <col min="1037" max="1037" width="6" customWidth="1"/>
    <col min="1277" max="1277" width="5.28515625" customWidth="1"/>
    <col min="1278" max="1278" width="1.7109375" customWidth="1"/>
    <col min="1279" max="1280" width="5.28515625" customWidth="1"/>
    <col min="1281" max="1281" width="1.7109375" customWidth="1"/>
    <col min="1282" max="1282" width="5.28515625" customWidth="1"/>
    <col min="1283" max="1283" width="5.7109375" customWidth="1"/>
    <col min="1284" max="1284" width="7.28515625" customWidth="1"/>
    <col min="1285" max="1285" width="7" customWidth="1"/>
    <col min="1286" max="1286" width="5.42578125" customWidth="1"/>
    <col min="1287" max="1287" width="9.42578125" customWidth="1"/>
    <col min="1288" max="1289" width="0" hidden="1" customWidth="1"/>
    <col min="1290" max="1290" width="1" customWidth="1"/>
    <col min="1291" max="1291" width="44.7109375" customWidth="1"/>
    <col min="1292" max="1292" width="5.7109375" customWidth="1"/>
    <col min="1293" max="1293" width="6" customWidth="1"/>
    <col min="1533" max="1533" width="5.28515625" customWidth="1"/>
    <col min="1534" max="1534" width="1.7109375" customWidth="1"/>
    <col min="1535" max="1536" width="5.28515625" customWidth="1"/>
    <col min="1537" max="1537" width="1.7109375" customWidth="1"/>
    <col min="1538" max="1538" width="5.28515625" customWidth="1"/>
    <col min="1539" max="1539" width="5.7109375" customWidth="1"/>
    <col min="1540" max="1540" width="7.28515625" customWidth="1"/>
    <col min="1541" max="1541" width="7" customWidth="1"/>
    <col min="1542" max="1542" width="5.42578125" customWidth="1"/>
    <col min="1543" max="1543" width="9.42578125" customWidth="1"/>
    <col min="1544" max="1545" width="0" hidden="1" customWidth="1"/>
    <col min="1546" max="1546" width="1" customWidth="1"/>
    <col min="1547" max="1547" width="44.7109375" customWidth="1"/>
    <col min="1548" max="1548" width="5.7109375" customWidth="1"/>
    <col min="1549" max="1549" width="6" customWidth="1"/>
    <col min="1789" max="1789" width="5.28515625" customWidth="1"/>
    <col min="1790" max="1790" width="1.7109375" customWidth="1"/>
    <col min="1791" max="1792" width="5.28515625" customWidth="1"/>
    <col min="1793" max="1793" width="1.7109375" customWidth="1"/>
    <col min="1794" max="1794" width="5.28515625" customWidth="1"/>
    <col min="1795" max="1795" width="5.7109375" customWidth="1"/>
    <col min="1796" max="1796" width="7.28515625" customWidth="1"/>
    <col min="1797" max="1797" width="7" customWidth="1"/>
    <col min="1798" max="1798" width="5.42578125" customWidth="1"/>
    <col min="1799" max="1799" width="9.42578125" customWidth="1"/>
    <col min="1800" max="1801" width="0" hidden="1" customWidth="1"/>
    <col min="1802" max="1802" width="1" customWidth="1"/>
    <col min="1803" max="1803" width="44.7109375" customWidth="1"/>
    <col min="1804" max="1804" width="5.7109375" customWidth="1"/>
    <col min="1805" max="1805" width="6" customWidth="1"/>
    <col min="2045" max="2045" width="5.28515625" customWidth="1"/>
    <col min="2046" max="2046" width="1.7109375" customWidth="1"/>
    <col min="2047" max="2048" width="5.28515625" customWidth="1"/>
    <col min="2049" max="2049" width="1.7109375" customWidth="1"/>
    <col min="2050" max="2050" width="5.28515625" customWidth="1"/>
    <col min="2051" max="2051" width="5.7109375" customWidth="1"/>
    <col min="2052" max="2052" width="7.28515625" customWidth="1"/>
    <col min="2053" max="2053" width="7" customWidth="1"/>
    <col min="2054" max="2054" width="5.42578125" customWidth="1"/>
    <col min="2055" max="2055" width="9.42578125" customWidth="1"/>
    <col min="2056" max="2057" width="0" hidden="1" customWidth="1"/>
    <col min="2058" max="2058" width="1" customWidth="1"/>
    <col min="2059" max="2059" width="44.7109375" customWidth="1"/>
    <col min="2060" max="2060" width="5.7109375" customWidth="1"/>
    <col min="2061" max="2061" width="6" customWidth="1"/>
    <col min="2301" max="2301" width="5.28515625" customWidth="1"/>
    <col min="2302" max="2302" width="1.7109375" customWidth="1"/>
    <col min="2303" max="2304" width="5.28515625" customWidth="1"/>
    <col min="2305" max="2305" width="1.7109375" customWidth="1"/>
    <col min="2306" max="2306" width="5.28515625" customWidth="1"/>
    <col min="2307" max="2307" width="5.7109375" customWidth="1"/>
    <col min="2308" max="2308" width="7.28515625" customWidth="1"/>
    <col min="2309" max="2309" width="7" customWidth="1"/>
    <col min="2310" max="2310" width="5.42578125" customWidth="1"/>
    <col min="2311" max="2311" width="9.42578125" customWidth="1"/>
    <col min="2312" max="2313" width="0" hidden="1" customWidth="1"/>
    <col min="2314" max="2314" width="1" customWidth="1"/>
    <col min="2315" max="2315" width="44.7109375" customWidth="1"/>
    <col min="2316" max="2316" width="5.7109375" customWidth="1"/>
    <col min="2317" max="2317" width="6" customWidth="1"/>
    <col min="2557" max="2557" width="5.28515625" customWidth="1"/>
    <col min="2558" max="2558" width="1.7109375" customWidth="1"/>
    <col min="2559" max="2560" width="5.28515625" customWidth="1"/>
    <col min="2561" max="2561" width="1.7109375" customWidth="1"/>
    <col min="2562" max="2562" width="5.28515625" customWidth="1"/>
    <col min="2563" max="2563" width="5.7109375" customWidth="1"/>
    <col min="2564" max="2564" width="7.28515625" customWidth="1"/>
    <col min="2565" max="2565" width="7" customWidth="1"/>
    <col min="2566" max="2566" width="5.42578125" customWidth="1"/>
    <col min="2567" max="2567" width="9.42578125" customWidth="1"/>
    <col min="2568" max="2569" width="0" hidden="1" customWidth="1"/>
    <col min="2570" max="2570" width="1" customWidth="1"/>
    <col min="2571" max="2571" width="44.7109375" customWidth="1"/>
    <col min="2572" max="2572" width="5.7109375" customWidth="1"/>
    <col min="2573" max="2573" width="6" customWidth="1"/>
    <col min="2813" max="2813" width="5.28515625" customWidth="1"/>
    <col min="2814" max="2814" width="1.7109375" customWidth="1"/>
    <col min="2815" max="2816" width="5.28515625" customWidth="1"/>
    <col min="2817" max="2817" width="1.7109375" customWidth="1"/>
    <col min="2818" max="2818" width="5.28515625" customWidth="1"/>
    <col min="2819" max="2819" width="5.7109375" customWidth="1"/>
    <col min="2820" max="2820" width="7.28515625" customWidth="1"/>
    <col min="2821" max="2821" width="7" customWidth="1"/>
    <col min="2822" max="2822" width="5.42578125" customWidth="1"/>
    <col min="2823" max="2823" width="9.42578125" customWidth="1"/>
    <col min="2824" max="2825" width="0" hidden="1" customWidth="1"/>
    <col min="2826" max="2826" width="1" customWidth="1"/>
    <col min="2827" max="2827" width="44.7109375" customWidth="1"/>
    <col min="2828" max="2828" width="5.7109375" customWidth="1"/>
    <col min="2829" max="2829" width="6" customWidth="1"/>
    <col min="3069" max="3069" width="5.28515625" customWidth="1"/>
    <col min="3070" max="3070" width="1.7109375" customWidth="1"/>
    <col min="3071" max="3072" width="5.28515625" customWidth="1"/>
    <col min="3073" max="3073" width="1.7109375" customWidth="1"/>
    <col min="3074" max="3074" width="5.28515625" customWidth="1"/>
    <col min="3075" max="3075" width="5.7109375" customWidth="1"/>
    <col min="3076" max="3076" width="7.28515625" customWidth="1"/>
    <col min="3077" max="3077" width="7" customWidth="1"/>
    <col min="3078" max="3078" width="5.42578125" customWidth="1"/>
    <col min="3079" max="3079" width="9.42578125" customWidth="1"/>
    <col min="3080" max="3081" width="0" hidden="1" customWidth="1"/>
    <col min="3082" max="3082" width="1" customWidth="1"/>
    <col min="3083" max="3083" width="44.7109375" customWidth="1"/>
    <col min="3084" max="3084" width="5.7109375" customWidth="1"/>
    <col min="3085" max="3085" width="6" customWidth="1"/>
    <col min="3325" max="3325" width="5.28515625" customWidth="1"/>
    <col min="3326" max="3326" width="1.7109375" customWidth="1"/>
    <col min="3327" max="3328" width="5.28515625" customWidth="1"/>
    <col min="3329" max="3329" width="1.7109375" customWidth="1"/>
    <col min="3330" max="3330" width="5.28515625" customWidth="1"/>
    <col min="3331" max="3331" width="5.7109375" customWidth="1"/>
    <col min="3332" max="3332" width="7.28515625" customWidth="1"/>
    <col min="3333" max="3333" width="7" customWidth="1"/>
    <col min="3334" max="3334" width="5.42578125" customWidth="1"/>
    <col min="3335" max="3335" width="9.42578125" customWidth="1"/>
    <col min="3336" max="3337" width="0" hidden="1" customWidth="1"/>
    <col min="3338" max="3338" width="1" customWidth="1"/>
    <col min="3339" max="3339" width="44.7109375" customWidth="1"/>
    <col min="3340" max="3340" width="5.7109375" customWidth="1"/>
    <col min="3341" max="3341" width="6" customWidth="1"/>
    <col min="3581" max="3581" width="5.28515625" customWidth="1"/>
    <col min="3582" max="3582" width="1.7109375" customWidth="1"/>
    <col min="3583" max="3584" width="5.28515625" customWidth="1"/>
    <col min="3585" max="3585" width="1.7109375" customWidth="1"/>
    <col min="3586" max="3586" width="5.28515625" customWidth="1"/>
    <col min="3587" max="3587" width="5.7109375" customWidth="1"/>
    <col min="3588" max="3588" width="7.28515625" customWidth="1"/>
    <col min="3589" max="3589" width="7" customWidth="1"/>
    <col min="3590" max="3590" width="5.42578125" customWidth="1"/>
    <col min="3591" max="3591" width="9.42578125" customWidth="1"/>
    <col min="3592" max="3593" width="0" hidden="1" customWidth="1"/>
    <col min="3594" max="3594" width="1" customWidth="1"/>
    <col min="3595" max="3595" width="44.7109375" customWidth="1"/>
    <col min="3596" max="3596" width="5.7109375" customWidth="1"/>
    <col min="3597" max="3597" width="6" customWidth="1"/>
    <col min="3837" max="3837" width="5.28515625" customWidth="1"/>
    <col min="3838" max="3838" width="1.7109375" customWidth="1"/>
    <col min="3839" max="3840" width="5.28515625" customWidth="1"/>
    <col min="3841" max="3841" width="1.7109375" customWidth="1"/>
    <col min="3842" max="3842" width="5.28515625" customWidth="1"/>
    <col min="3843" max="3843" width="5.7109375" customWidth="1"/>
    <col min="3844" max="3844" width="7.28515625" customWidth="1"/>
    <col min="3845" max="3845" width="7" customWidth="1"/>
    <col min="3846" max="3846" width="5.42578125" customWidth="1"/>
    <col min="3847" max="3847" width="9.42578125" customWidth="1"/>
    <col min="3848" max="3849" width="0" hidden="1" customWidth="1"/>
    <col min="3850" max="3850" width="1" customWidth="1"/>
    <col min="3851" max="3851" width="44.7109375" customWidth="1"/>
    <col min="3852" max="3852" width="5.7109375" customWidth="1"/>
    <col min="3853" max="3853" width="6" customWidth="1"/>
    <col min="4093" max="4093" width="5.28515625" customWidth="1"/>
    <col min="4094" max="4094" width="1.7109375" customWidth="1"/>
    <col min="4095" max="4096" width="5.28515625" customWidth="1"/>
    <col min="4097" max="4097" width="1.7109375" customWidth="1"/>
    <col min="4098" max="4098" width="5.28515625" customWidth="1"/>
    <col min="4099" max="4099" width="5.7109375" customWidth="1"/>
    <col min="4100" max="4100" width="7.28515625" customWidth="1"/>
    <col min="4101" max="4101" width="7" customWidth="1"/>
    <col min="4102" max="4102" width="5.42578125" customWidth="1"/>
    <col min="4103" max="4103" width="9.42578125" customWidth="1"/>
    <col min="4104" max="4105" width="0" hidden="1" customWidth="1"/>
    <col min="4106" max="4106" width="1" customWidth="1"/>
    <col min="4107" max="4107" width="44.7109375" customWidth="1"/>
    <col min="4108" max="4108" width="5.7109375" customWidth="1"/>
    <col min="4109" max="4109" width="6" customWidth="1"/>
    <col min="4349" max="4349" width="5.28515625" customWidth="1"/>
    <col min="4350" max="4350" width="1.7109375" customWidth="1"/>
    <col min="4351" max="4352" width="5.28515625" customWidth="1"/>
    <col min="4353" max="4353" width="1.7109375" customWidth="1"/>
    <col min="4354" max="4354" width="5.28515625" customWidth="1"/>
    <col min="4355" max="4355" width="5.7109375" customWidth="1"/>
    <col min="4356" max="4356" width="7.28515625" customWidth="1"/>
    <col min="4357" max="4357" width="7" customWidth="1"/>
    <col min="4358" max="4358" width="5.42578125" customWidth="1"/>
    <col min="4359" max="4359" width="9.42578125" customWidth="1"/>
    <col min="4360" max="4361" width="0" hidden="1" customWidth="1"/>
    <col min="4362" max="4362" width="1" customWidth="1"/>
    <col min="4363" max="4363" width="44.7109375" customWidth="1"/>
    <col min="4364" max="4364" width="5.7109375" customWidth="1"/>
    <col min="4365" max="4365" width="6" customWidth="1"/>
    <col min="4605" max="4605" width="5.28515625" customWidth="1"/>
    <col min="4606" max="4606" width="1.7109375" customWidth="1"/>
    <col min="4607" max="4608" width="5.28515625" customWidth="1"/>
    <col min="4609" max="4609" width="1.7109375" customWidth="1"/>
    <col min="4610" max="4610" width="5.28515625" customWidth="1"/>
    <col min="4611" max="4611" width="5.7109375" customWidth="1"/>
    <col min="4612" max="4612" width="7.28515625" customWidth="1"/>
    <col min="4613" max="4613" width="7" customWidth="1"/>
    <col min="4614" max="4614" width="5.42578125" customWidth="1"/>
    <col min="4615" max="4615" width="9.42578125" customWidth="1"/>
    <col min="4616" max="4617" width="0" hidden="1" customWidth="1"/>
    <col min="4618" max="4618" width="1" customWidth="1"/>
    <col min="4619" max="4619" width="44.7109375" customWidth="1"/>
    <col min="4620" max="4620" width="5.7109375" customWidth="1"/>
    <col min="4621" max="4621" width="6" customWidth="1"/>
    <col min="4861" max="4861" width="5.28515625" customWidth="1"/>
    <col min="4862" max="4862" width="1.7109375" customWidth="1"/>
    <col min="4863" max="4864" width="5.28515625" customWidth="1"/>
    <col min="4865" max="4865" width="1.7109375" customWidth="1"/>
    <col min="4866" max="4866" width="5.28515625" customWidth="1"/>
    <col min="4867" max="4867" width="5.7109375" customWidth="1"/>
    <col min="4868" max="4868" width="7.28515625" customWidth="1"/>
    <col min="4869" max="4869" width="7" customWidth="1"/>
    <col min="4870" max="4870" width="5.42578125" customWidth="1"/>
    <col min="4871" max="4871" width="9.42578125" customWidth="1"/>
    <col min="4872" max="4873" width="0" hidden="1" customWidth="1"/>
    <col min="4874" max="4874" width="1" customWidth="1"/>
    <col min="4875" max="4875" width="44.7109375" customWidth="1"/>
    <col min="4876" max="4876" width="5.7109375" customWidth="1"/>
    <col min="4877" max="4877" width="6" customWidth="1"/>
    <col min="5117" max="5117" width="5.28515625" customWidth="1"/>
    <col min="5118" max="5118" width="1.7109375" customWidth="1"/>
    <col min="5119" max="5120" width="5.28515625" customWidth="1"/>
    <col min="5121" max="5121" width="1.7109375" customWidth="1"/>
    <col min="5122" max="5122" width="5.28515625" customWidth="1"/>
    <col min="5123" max="5123" width="5.7109375" customWidth="1"/>
    <col min="5124" max="5124" width="7.28515625" customWidth="1"/>
    <col min="5125" max="5125" width="7" customWidth="1"/>
    <col min="5126" max="5126" width="5.42578125" customWidth="1"/>
    <col min="5127" max="5127" width="9.42578125" customWidth="1"/>
    <col min="5128" max="5129" width="0" hidden="1" customWidth="1"/>
    <col min="5130" max="5130" width="1" customWidth="1"/>
    <col min="5131" max="5131" width="44.7109375" customWidth="1"/>
    <col min="5132" max="5132" width="5.7109375" customWidth="1"/>
    <col min="5133" max="5133" width="6" customWidth="1"/>
    <col min="5373" max="5373" width="5.28515625" customWidth="1"/>
    <col min="5374" max="5374" width="1.7109375" customWidth="1"/>
    <col min="5375" max="5376" width="5.28515625" customWidth="1"/>
    <col min="5377" max="5377" width="1.7109375" customWidth="1"/>
    <col min="5378" max="5378" width="5.28515625" customWidth="1"/>
    <col min="5379" max="5379" width="5.7109375" customWidth="1"/>
    <col min="5380" max="5380" width="7.28515625" customWidth="1"/>
    <col min="5381" max="5381" width="7" customWidth="1"/>
    <col min="5382" max="5382" width="5.42578125" customWidth="1"/>
    <col min="5383" max="5383" width="9.42578125" customWidth="1"/>
    <col min="5384" max="5385" width="0" hidden="1" customWidth="1"/>
    <col min="5386" max="5386" width="1" customWidth="1"/>
    <col min="5387" max="5387" width="44.7109375" customWidth="1"/>
    <col min="5388" max="5388" width="5.7109375" customWidth="1"/>
    <col min="5389" max="5389" width="6" customWidth="1"/>
    <col min="5629" max="5629" width="5.28515625" customWidth="1"/>
    <col min="5630" max="5630" width="1.7109375" customWidth="1"/>
    <col min="5631" max="5632" width="5.28515625" customWidth="1"/>
    <col min="5633" max="5633" width="1.7109375" customWidth="1"/>
    <col min="5634" max="5634" width="5.28515625" customWidth="1"/>
    <col min="5635" max="5635" width="5.7109375" customWidth="1"/>
    <col min="5636" max="5636" width="7.28515625" customWidth="1"/>
    <col min="5637" max="5637" width="7" customWidth="1"/>
    <col min="5638" max="5638" width="5.42578125" customWidth="1"/>
    <col min="5639" max="5639" width="9.42578125" customWidth="1"/>
    <col min="5640" max="5641" width="0" hidden="1" customWidth="1"/>
    <col min="5642" max="5642" width="1" customWidth="1"/>
    <col min="5643" max="5643" width="44.7109375" customWidth="1"/>
    <col min="5644" max="5644" width="5.7109375" customWidth="1"/>
    <col min="5645" max="5645" width="6" customWidth="1"/>
    <col min="5885" max="5885" width="5.28515625" customWidth="1"/>
    <col min="5886" max="5886" width="1.7109375" customWidth="1"/>
    <col min="5887" max="5888" width="5.28515625" customWidth="1"/>
    <col min="5889" max="5889" width="1.7109375" customWidth="1"/>
    <col min="5890" max="5890" width="5.28515625" customWidth="1"/>
    <col min="5891" max="5891" width="5.7109375" customWidth="1"/>
    <col min="5892" max="5892" width="7.28515625" customWidth="1"/>
    <col min="5893" max="5893" width="7" customWidth="1"/>
    <col min="5894" max="5894" width="5.42578125" customWidth="1"/>
    <col min="5895" max="5895" width="9.42578125" customWidth="1"/>
    <col min="5896" max="5897" width="0" hidden="1" customWidth="1"/>
    <col min="5898" max="5898" width="1" customWidth="1"/>
    <col min="5899" max="5899" width="44.7109375" customWidth="1"/>
    <col min="5900" max="5900" width="5.7109375" customWidth="1"/>
    <col min="5901" max="5901" width="6" customWidth="1"/>
    <col min="6141" max="6141" width="5.28515625" customWidth="1"/>
    <col min="6142" max="6142" width="1.7109375" customWidth="1"/>
    <col min="6143" max="6144" width="5.28515625" customWidth="1"/>
    <col min="6145" max="6145" width="1.7109375" customWidth="1"/>
    <col min="6146" max="6146" width="5.28515625" customWidth="1"/>
    <col min="6147" max="6147" width="5.7109375" customWidth="1"/>
    <col min="6148" max="6148" width="7.28515625" customWidth="1"/>
    <col min="6149" max="6149" width="7" customWidth="1"/>
    <col min="6150" max="6150" width="5.42578125" customWidth="1"/>
    <col min="6151" max="6151" width="9.42578125" customWidth="1"/>
    <col min="6152" max="6153" width="0" hidden="1" customWidth="1"/>
    <col min="6154" max="6154" width="1" customWidth="1"/>
    <col min="6155" max="6155" width="44.7109375" customWidth="1"/>
    <col min="6156" max="6156" width="5.7109375" customWidth="1"/>
    <col min="6157" max="6157" width="6" customWidth="1"/>
    <col min="6397" max="6397" width="5.28515625" customWidth="1"/>
    <col min="6398" max="6398" width="1.7109375" customWidth="1"/>
    <col min="6399" max="6400" width="5.28515625" customWidth="1"/>
    <col min="6401" max="6401" width="1.7109375" customWidth="1"/>
    <col min="6402" max="6402" width="5.28515625" customWidth="1"/>
    <col min="6403" max="6403" width="5.7109375" customWidth="1"/>
    <col min="6404" max="6404" width="7.28515625" customWidth="1"/>
    <col min="6405" max="6405" width="7" customWidth="1"/>
    <col min="6406" max="6406" width="5.42578125" customWidth="1"/>
    <col min="6407" max="6407" width="9.42578125" customWidth="1"/>
    <col min="6408" max="6409" width="0" hidden="1" customWidth="1"/>
    <col min="6410" max="6410" width="1" customWidth="1"/>
    <col min="6411" max="6411" width="44.7109375" customWidth="1"/>
    <col min="6412" max="6412" width="5.7109375" customWidth="1"/>
    <col min="6413" max="6413" width="6" customWidth="1"/>
    <col min="6653" max="6653" width="5.28515625" customWidth="1"/>
    <col min="6654" max="6654" width="1.7109375" customWidth="1"/>
    <col min="6655" max="6656" width="5.28515625" customWidth="1"/>
    <col min="6657" max="6657" width="1.7109375" customWidth="1"/>
    <col min="6658" max="6658" width="5.28515625" customWidth="1"/>
    <col min="6659" max="6659" width="5.7109375" customWidth="1"/>
    <col min="6660" max="6660" width="7.28515625" customWidth="1"/>
    <col min="6661" max="6661" width="7" customWidth="1"/>
    <col min="6662" max="6662" width="5.42578125" customWidth="1"/>
    <col min="6663" max="6663" width="9.42578125" customWidth="1"/>
    <col min="6664" max="6665" width="0" hidden="1" customWidth="1"/>
    <col min="6666" max="6666" width="1" customWidth="1"/>
    <col min="6667" max="6667" width="44.7109375" customWidth="1"/>
    <col min="6668" max="6668" width="5.7109375" customWidth="1"/>
    <col min="6669" max="6669" width="6" customWidth="1"/>
    <col min="6909" max="6909" width="5.28515625" customWidth="1"/>
    <col min="6910" max="6910" width="1.7109375" customWidth="1"/>
    <col min="6911" max="6912" width="5.28515625" customWidth="1"/>
    <col min="6913" max="6913" width="1.7109375" customWidth="1"/>
    <col min="6914" max="6914" width="5.28515625" customWidth="1"/>
    <col min="6915" max="6915" width="5.7109375" customWidth="1"/>
    <col min="6916" max="6916" width="7.28515625" customWidth="1"/>
    <col min="6917" max="6917" width="7" customWidth="1"/>
    <col min="6918" max="6918" width="5.42578125" customWidth="1"/>
    <col min="6919" max="6919" width="9.42578125" customWidth="1"/>
    <col min="6920" max="6921" width="0" hidden="1" customWidth="1"/>
    <col min="6922" max="6922" width="1" customWidth="1"/>
    <col min="6923" max="6923" width="44.7109375" customWidth="1"/>
    <col min="6924" max="6924" width="5.7109375" customWidth="1"/>
    <col min="6925" max="6925" width="6" customWidth="1"/>
    <col min="7165" max="7165" width="5.28515625" customWidth="1"/>
    <col min="7166" max="7166" width="1.7109375" customWidth="1"/>
    <col min="7167" max="7168" width="5.28515625" customWidth="1"/>
    <col min="7169" max="7169" width="1.7109375" customWidth="1"/>
    <col min="7170" max="7170" width="5.28515625" customWidth="1"/>
    <col min="7171" max="7171" width="5.7109375" customWidth="1"/>
    <col min="7172" max="7172" width="7.28515625" customWidth="1"/>
    <col min="7173" max="7173" width="7" customWidth="1"/>
    <col min="7174" max="7174" width="5.42578125" customWidth="1"/>
    <col min="7175" max="7175" width="9.42578125" customWidth="1"/>
    <col min="7176" max="7177" width="0" hidden="1" customWidth="1"/>
    <col min="7178" max="7178" width="1" customWidth="1"/>
    <col min="7179" max="7179" width="44.7109375" customWidth="1"/>
    <col min="7180" max="7180" width="5.7109375" customWidth="1"/>
    <col min="7181" max="7181" width="6" customWidth="1"/>
    <col min="7421" max="7421" width="5.28515625" customWidth="1"/>
    <col min="7422" max="7422" width="1.7109375" customWidth="1"/>
    <col min="7423" max="7424" width="5.28515625" customWidth="1"/>
    <col min="7425" max="7425" width="1.7109375" customWidth="1"/>
    <col min="7426" max="7426" width="5.28515625" customWidth="1"/>
    <col min="7427" max="7427" width="5.7109375" customWidth="1"/>
    <col min="7428" max="7428" width="7.28515625" customWidth="1"/>
    <col min="7429" max="7429" width="7" customWidth="1"/>
    <col min="7430" max="7430" width="5.42578125" customWidth="1"/>
    <col min="7431" max="7431" width="9.42578125" customWidth="1"/>
    <col min="7432" max="7433" width="0" hidden="1" customWidth="1"/>
    <col min="7434" max="7434" width="1" customWidth="1"/>
    <col min="7435" max="7435" width="44.7109375" customWidth="1"/>
    <col min="7436" max="7436" width="5.7109375" customWidth="1"/>
    <col min="7437" max="7437" width="6" customWidth="1"/>
    <col min="7677" max="7677" width="5.28515625" customWidth="1"/>
    <col min="7678" max="7678" width="1.7109375" customWidth="1"/>
    <col min="7679" max="7680" width="5.28515625" customWidth="1"/>
    <col min="7681" max="7681" width="1.7109375" customWidth="1"/>
    <col min="7682" max="7682" width="5.28515625" customWidth="1"/>
    <col min="7683" max="7683" width="5.7109375" customWidth="1"/>
    <col min="7684" max="7684" width="7.28515625" customWidth="1"/>
    <col min="7685" max="7685" width="7" customWidth="1"/>
    <col min="7686" max="7686" width="5.42578125" customWidth="1"/>
    <col min="7687" max="7687" width="9.42578125" customWidth="1"/>
    <col min="7688" max="7689" width="0" hidden="1" customWidth="1"/>
    <col min="7690" max="7690" width="1" customWidth="1"/>
    <col min="7691" max="7691" width="44.7109375" customWidth="1"/>
    <col min="7692" max="7692" width="5.7109375" customWidth="1"/>
    <col min="7693" max="7693" width="6" customWidth="1"/>
    <col min="7933" max="7933" width="5.28515625" customWidth="1"/>
    <col min="7934" max="7934" width="1.7109375" customWidth="1"/>
    <col min="7935" max="7936" width="5.28515625" customWidth="1"/>
    <col min="7937" max="7937" width="1.7109375" customWidth="1"/>
    <col min="7938" max="7938" width="5.28515625" customWidth="1"/>
    <col min="7939" max="7939" width="5.7109375" customWidth="1"/>
    <col min="7940" max="7940" width="7.28515625" customWidth="1"/>
    <col min="7941" max="7941" width="7" customWidth="1"/>
    <col min="7942" max="7942" width="5.42578125" customWidth="1"/>
    <col min="7943" max="7943" width="9.42578125" customWidth="1"/>
    <col min="7944" max="7945" width="0" hidden="1" customWidth="1"/>
    <col min="7946" max="7946" width="1" customWidth="1"/>
    <col min="7947" max="7947" width="44.7109375" customWidth="1"/>
    <col min="7948" max="7948" width="5.7109375" customWidth="1"/>
    <col min="7949" max="7949" width="6" customWidth="1"/>
    <col min="8189" max="8189" width="5.28515625" customWidth="1"/>
    <col min="8190" max="8190" width="1.7109375" customWidth="1"/>
    <col min="8191" max="8192" width="5.28515625" customWidth="1"/>
    <col min="8193" max="8193" width="1.7109375" customWidth="1"/>
    <col min="8194" max="8194" width="5.28515625" customWidth="1"/>
    <col min="8195" max="8195" width="5.7109375" customWidth="1"/>
    <col min="8196" max="8196" width="7.28515625" customWidth="1"/>
    <col min="8197" max="8197" width="7" customWidth="1"/>
    <col min="8198" max="8198" width="5.42578125" customWidth="1"/>
    <col min="8199" max="8199" width="9.42578125" customWidth="1"/>
    <col min="8200" max="8201" width="0" hidden="1" customWidth="1"/>
    <col min="8202" max="8202" width="1" customWidth="1"/>
    <col min="8203" max="8203" width="44.7109375" customWidth="1"/>
    <col min="8204" max="8204" width="5.7109375" customWidth="1"/>
    <col min="8205" max="8205" width="6" customWidth="1"/>
    <col min="8445" max="8445" width="5.28515625" customWidth="1"/>
    <col min="8446" max="8446" width="1.7109375" customWidth="1"/>
    <col min="8447" max="8448" width="5.28515625" customWidth="1"/>
    <col min="8449" max="8449" width="1.7109375" customWidth="1"/>
    <col min="8450" max="8450" width="5.28515625" customWidth="1"/>
    <col min="8451" max="8451" width="5.7109375" customWidth="1"/>
    <col min="8452" max="8452" width="7.28515625" customWidth="1"/>
    <col min="8453" max="8453" width="7" customWidth="1"/>
    <col min="8454" max="8454" width="5.42578125" customWidth="1"/>
    <col min="8455" max="8455" width="9.42578125" customWidth="1"/>
    <col min="8456" max="8457" width="0" hidden="1" customWidth="1"/>
    <col min="8458" max="8458" width="1" customWidth="1"/>
    <col min="8459" max="8459" width="44.7109375" customWidth="1"/>
    <col min="8460" max="8460" width="5.7109375" customWidth="1"/>
    <col min="8461" max="8461" width="6" customWidth="1"/>
    <col min="8701" max="8701" width="5.28515625" customWidth="1"/>
    <col min="8702" max="8702" width="1.7109375" customWidth="1"/>
    <col min="8703" max="8704" width="5.28515625" customWidth="1"/>
    <col min="8705" max="8705" width="1.7109375" customWidth="1"/>
    <col min="8706" max="8706" width="5.28515625" customWidth="1"/>
    <col min="8707" max="8707" width="5.7109375" customWidth="1"/>
    <col min="8708" max="8708" width="7.28515625" customWidth="1"/>
    <col min="8709" max="8709" width="7" customWidth="1"/>
    <col min="8710" max="8710" width="5.42578125" customWidth="1"/>
    <col min="8711" max="8711" width="9.42578125" customWidth="1"/>
    <col min="8712" max="8713" width="0" hidden="1" customWidth="1"/>
    <col min="8714" max="8714" width="1" customWidth="1"/>
    <col min="8715" max="8715" width="44.7109375" customWidth="1"/>
    <col min="8716" max="8716" width="5.7109375" customWidth="1"/>
    <col min="8717" max="8717" width="6" customWidth="1"/>
    <col min="8957" max="8957" width="5.28515625" customWidth="1"/>
    <col min="8958" max="8958" width="1.7109375" customWidth="1"/>
    <col min="8959" max="8960" width="5.28515625" customWidth="1"/>
    <col min="8961" max="8961" width="1.7109375" customWidth="1"/>
    <col min="8962" max="8962" width="5.28515625" customWidth="1"/>
    <col min="8963" max="8963" width="5.7109375" customWidth="1"/>
    <col min="8964" max="8964" width="7.28515625" customWidth="1"/>
    <col min="8965" max="8965" width="7" customWidth="1"/>
    <col min="8966" max="8966" width="5.42578125" customWidth="1"/>
    <col min="8967" max="8967" width="9.42578125" customWidth="1"/>
    <col min="8968" max="8969" width="0" hidden="1" customWidth="1"/>
    <col min="8970" max="8970" width="1" customWidth="1"/>
    <col min="8971" max="8971" width="44.7109375" customWidth="1"/>
    <col min="8972" max="8972" width="5.7109375" customWidth="1"/>
    <col min="8973" max="8973" width="6" customWidth="1"/>
    <col min="9213" max="9213" width="5.28515625" customWidth="1"/>
    <col min="9214" max="9214" width="1.7109375" customWidth="1"/>
    <col min="9215" max="9216" width="5.28515625" customWidth="1"/>
    <col min="9217" max="9217" width="1.7109375" customWidth="1"/>
    <col min="9218" max="9218" width="5.28515625" customWidth="1"/>
    <col min="9219" max="9219" width="5.7109375" customWidth="1"/>
    <col min="9220" max="9220" width="7.28515625" customWidth="1"/>
    <col min="9221" max="9221" width="7" customWidth="1"/>
    <col min="9222" max="9222" width="5.42578125" customWidth="1"/>
    <col min="9223" max="9223" width="9.42578125" customWidth="1"/>
    <col min="9224" max="9225" width="0" hidden="1" customWidth="1"/>
    <col min="9226" max="9226" width="1" customWidth="1"/>
    <col min="9227" max="9227" width="44.7109375" customWidth="1"/>
    <col min="9228" max="9228" width="5.7109375" customWidth="1"/>
    <col min="9229" max="9229" width="6" customWidth="1"/>
    <col min="9469" max="9469" width="5.28515625" customWidth="1"/>
    <col min="9470" max="9470" width="1.7109375" customWidth="1"/>
    <col min="9471" max="9472" width="5.28515625" customWidth="1"/>
    <col min="9473" max="9473" width="1.7109375" customWidth="1"/>
    <col min="9474" max="9474" width="5.28515625" customWidth="1"/>
    <col min="9475" max="9475" width="5.7109375" customWidth="1"/>
    <col min="9476" max="9476" width="7.28515625" customWidth="1"/>
    <col min="9477" max="9477" width="7" customWidth="1"/>
    <col min="9478" max="9478" width="5.42578125" customWidth="1"/>
    <col min="9479" max="9479" width="9.42578125" customWidth="1"/>
    <col min="9480" max="9481" width="0" hidden="1" customWidth="1"/>
    <col min="9482" max="9482" width="1" customWidth="1"/>
    <col min="9483" max="9483" width="44.7109375" customWidth="1"/>
    <col min="9484" max="9484" width="5.7109375" customWidth="1"/>
    <col min="9485" max="9485" width="6" customWidth="1"/>
    <col min="9725" max="9725" width="5.28515625" customWidth="1"/>
    <col min="9726" max="9726" width="1.7109375" customWidth="1"/>
    <col min="9727" max="9728" width="5.28515625" customWidth="1"/>
    <col min="9729" max="9729" width="1.7109375" customWidth="1"/>
    <col min="9730" max="9730" width="5.28515625" customWidth="1"/>
    <col min="9731" max="9731" width="5.7109375" customWidth="1"/>
    <col min="9732" max="9732" width="7.28515625" customWidth="1"/>
    <col min="9733" max="9733" width="7" customWidth="1"/>
    <col min="9734" max="9734" width="5.42578125" customWidth="1"/>
    <col min="9735" max="9735" width="9.42578125" customWidth="1"/>
    <col min="9736" max="9737" width="0" hidden="1" customWidth="1"/>
    <col min="9738" max="9738" width="1" customWidth="1"/>
    <col min="9739" max="9739" width="44.7109375" customWidth="1"/>
    <col min="9740" max="9740" width="5.7109375" customWidth="1"/>
    <col min="9741" max="9741" width="6" customWidth="1"/>
    <col min="9981" max="9981" width="5.28515625" customWidth="1"/>
    <col min="9982" max="9982" width="1.7109375" customWidth="1"/>
    <col min="9983" max="9984" width="5.28515625" customWidth="1"/>
    <col min="9985" max="9985" width="1.7109375" customWidth="1"/>
    <col min="9986" max="9986" width="5.28515625" customWidth="1"/>
    <col min="9987" max="9987" width="5.7109375" customWidth="1"/>
    <col min="9988" max="9988" width="7.28515625" customWidth="1"/>
    <col min="9989" max="9989" width="7" customWidth="1"/>
    <col min="9990" max="9990" width="5.42578125" customWidth="1"/>
    <col min="9991" max="9991" width="9.42578125" customWidth="1"/>
    <col min="9992" max="9993" width="0" hidden="1" customWidth="1"/>
    <col min="9994" max="9994" width="1" customWidth="1"/>
    <col min="9995" max="9995" width="44.7109375" customWidth="1"/>
    <col min="9996" max="9996" width="5.7109375" customWidth="1"/>
    <col min="9997" max="9997" width="6" customWidth="1"/>
    <col min="10237" max="10237" width="5.28515625" customWidth="1"/>
    <col min="10238" max="10238" width="1.7109375" customWidth="1"/>
    <col min="10239" max="10240" width="5.28515625" customWidth="1"/>
    <col min="10241" max="10241" width="1.7109375" customWidth="1"/>
    <col min="10242" max="10242" width="5.28515625" customWidth="1"/>
    <col min="10243" max="10243" width="5.7109375" customWidth="1"/>
    <col min="10244" max="10244" width="7.28515625" customWidth="1"/>
    <col min="10245" max="10245" width="7" customWidth="1"/>
    <col min="10246" max="10246" width="5.42578125" customWidth="1"/>
    <col min="10247" max="10247" width="9.42578125" customWidth="1"/>
    <col min="10248" max="10249" width="0" hidden="1" customWidth="1"/>
    <col min="10250" max="10250" width="1" customWidth="1"/>
    <col min="10251" max="10251" width="44.7109375" customWidth="1"/>
    <col min="10252" max="10252" width="5.7109375" customWidth="1"/>
    <col min="10253" max="10253" width="6" customWidth="1"/>
    <col min="10493" max="10493" width="5.28515625" customWidth="1"/>
    <col min="10494" max="10494" width="1.7109375" customWidth="1"/>
    <col min="10495" max="10496" width="5.28515625" customWidth="1"/>
    <col min="10497" max="10497" width="1.7109375" customWidth="1"/>
    <col min="10498" max="10498" width="5.28515625" customWidth="1"/>
    <col min="10499" max="10499" width="5.7109375" customWidth="1"/>
    <col min="10500" max="10500" width="7.28515625" customWidth="1"/>
    <col min="10501" max="10501" width="7" customWidth="1"/>
    <col min="10502" max="10502" width="5.42578125" customWidth="1"/>
    <col min="10503" max="10503" width="9.42578125" customWidth="1"/>
    <col min="10504" max="10505" width="0" hidden="1" customWidth="1"/>
    <col min="10506" max="10506" width="1" customWidth="1"/>
    <col min="10507" max="10507" width="44.7109375" customWidth="1"/>
    <col min="10508" max="10508" width="5.7109375" customWidth="1"/>
    <col min="10509" max="10509" width="6" customWidth="1"/>
    <col min="10749" max="10749" width="5.28515625" customWidth="1"/>
    <col min="10750" max="10750" width="1.7109375" customWidth="1"/>
    <col min="10751" max="10752" width="5.28515625" customWidth="1"/>
    <col min="10753" max="10753" width="1.7109375" customWidth="1"/>
    <col min="10754" max="10754" width="5.28515625" customWidth="1"/>
    <col min="10755" max="10755" width="5.7109375" customWidth="1"/>
    <col min="10756" max="10756" width="7.28515625" customWidth="1"/>
    <col min="10757" max="10757" width="7" customWidth="1"/>
    <col min="10758" max="10758" width="5.42578125" customWidth="1"/>
    <col min="10759" max="10759" width="9.42578125" customWidth="1"/>
    <col min="10760" max="10761" width="0" hidden="1" customWidth="1"/>
    <col min="10762" max="10762" width="1" customWidth="1"/>
    <col min="10763" max="10763" width="44.7109375" customWidth="1"/>
    <col min="10764" max="10764" width="5.7109375" customWidth="1"/>
    <col min="10765" max="10765" width="6" customWidth="1"/>
    <col min="11005" max="11005" width="5.28515625" customWidth="1"/>
    <col min="11006" max="11006" width="1.7109375" customWidth="1"/>
    <col min="11007" max="11008" width="5.28515625" customWidth="1"/>
    <col min="11009" max="11009" width="1.7109375" customWidth="1"/>
    <col min="11010" max="11010" width="5.28515625" customWidth="1"/>
    <col min="11011" max="11011" width="5.7109375" customWidth="1"/>
    <col min="11012" max="11012" width="7.28515625" customWidth="1"/>
    <col min="11013" max="11013" width="7" customWidth="1"/>
    <col min="11014" max="11014" width="5.42578125" customWidth="1"/>
    <col min="11015" max="11015" width="9.42578125" customWidth="1"/>
    <col min="11016" max="11017" width="0" hidden="1" customWidth="1"/>
    <col min="11018" max="11018" width="1" customWidth="1"/>
    <col min="11019" max="11019" width="44.7109375" customWidth="1"/>
    <col min="11020" max="11020" width="5.7109375" customWidth="1"/>
    <col min="11021" max="11021" width="6" customWidth="1"/>
    <col min="11261" max="11261" width="5.28515625" customWidth="1"/>
    <col min="11262" max="11262" width="1.7109375" customWidth="1"/>
    <col min="11263" max="11264" width="5.28515625" customWidth="1"/>
    <col min="11265" max="11265" width="1.7109375" customWidth="1"/>
    <col min="11266" max="11266" width="5.28515625" customWidth="1"/>
    <col min="11267" max="11267" width="5.7109375" customWidth="1"/>
    <col min="11268" max="11268" width="7.28515625" customWidth="1"/>
    <col min="11269" max="11269" width="7" customWidth="1"/>
    <col min="11270" max="11270" width="5.42578125" customWidth="1"/>
    <col min="11271" max="11271" width="9.42578125" customWidth="1"/>
    <col min="11272" max="11273" width="0" hidden="1" customWidth="1"/>
    <col min="11274" max="11274" width="1" customWidth="1"/>
    <col min="11275" max="11275" width="44.7109375" customWidth="1"/>
    <col min="11276" max="11276" width="5.7109375" customWidth="1"/>
    <col min="11277" max="11277" width="6" customWidth="1"/>
    <col min="11517" max="11517" width="5.28515625" customWidth="1"/>
    <col min="11518" max="11518" width="1.7109375" customWidth="1"/>
    <col min="11519" max="11520" width="5.28515625" customWidth="1"/>
    <col min="11521" max="11521" width="1.7109375" customWidth="1"/>
    <col min="11522" max="11522" width="5.28515625" customWidth="1"/>
    <col min="11523" max="11523" width="5.7109375" customWidth="1"/>
    <col min="11524" max="11524" width="7.28515625" customWidth="1"/>
    <col min="11525" max="11525" width="7" customWidth="1"/>
    <col min="11526" max="11526" width="5.42578125" customWidth="1"/>
    <col min="11527" max="11527" width="9.42578125" customWidth="1"/>
    <col min="11528" max="11529" width="0" hidden="1" customWidth="1"/>
    <col min="11530" max="11530" width="1" customWidth="1"/>
    <col min="11531" max="11531" width="44.7109375" customWidth="1"/>
    <col min="11532" max="11532" width="5.7109375" customWidth="1"/>
    <col min="11533" max="11533" width="6" customWidth="1"/>
    <col min="11773" max="11773" width="5.28515625" customWidth="1"/>
    <col min="11774" max="11774" width="1.7109375" customWidth="1"/>
    <col min="11775" max="11776" width="5.28515625" customWidth="1"/>
    <col min="11777" max="11777" width="1.7109375" customWidth="1"/>
    <col min="11778" max="11778" width="5.28515625" customWidth="1"/>
    <col min="11779" max="11779" width="5.7109375" customWidth="1"/>
    <col min="11780" max="11780" width="7.28515625" customWidth="1"/>
    <col min="11781" max="11781" width="7" customWidth="1"/>
    <col min="11782" max="11782" width="5.42578125" customWidth="1"/>
    <col min="11783" max="11783" width="9.42578125" customWidth="1"/>
    <col min="11784" max="11785" width="0" hidden="1" customWidth="1"/>
    <col min="11786" max="11786" width="1" customWidth="1"/>
    <col min="11787" max="11787" width="44.7109375" customWidth="1"/>
    <col min="11788" max="11788" width="5.7109375" customWidth="1"/>
    <col min="11789" max="11789" width="6" customWidth="1"/>
    <col min="12029" max="12029" width="5.28515625" customWidth="1"/>
    <col min="12030" max="12030" width="1.7109375" customWidth="1"/>
    <col min="12031" max="12032" width="5.28515625" customWidth="1"/>
    <col min="12033" max="12033" width="1.7109375" customWidth="1"/>
    <col min="12034" max="12034" width="5.28515625" customWidth="1"/>
    <col min="12035" max="12035" width="5.7109375" customWidth="1"/>
    <col min="12036" max="12036" width="7.28515625" customWidth="1"/>
    <col min="12037" max="12037" width="7" customWidth="1"/>
    <col min="12038" max="12038" width="5.42578125" customWidth="1"/>
    <col min="12039" max="12039" width="9.42578125" customWidth="1"/>
    <col min="12040" max="12041" width="0" hidden="1" customWidth="1"/>
    <col min="12042" max="12042" width="1" customWidth="1"/>
    <col min="12043" max="12043" width="44.7109375" customWidth="1"/>
    <col min="12044" max="12044" width="5.7109375" customWidth="1"/>
    <col min="12045" max="12045" width="6" customWidth="1"/>
    <col min="12285" max="12285" width="5.28515625" customWidth="1"/>
    <col min="12286" max="12286" width="1.7109375" customWidth="1"/>
    <col min="12287" max="12288" width="5.28515625" customWidth="1"/>
    <col min="12289" max="12289" width="1.7109375" customWidth="1"/>
    <col min="12290" max="12290" width="5.28515625" customWidth="1"/>
    <col min="12291" max="12291" width="5.7109375" customWidth="1"/>
    <col min="12292" max="12292" width="7.28515625" customWidth="1"/>
    <col min="12293" max="12293" width="7" customWidth="1"/>
    <col min="12294" max="12294" width="5.42578125" customWidth="1"/>
    <col min="12295" max="12295" width="9.42578125" customWidth="1"/>
    <col min="12296" max="12297" width="0" hidden="1" customWidth="1"/>
    <col min="12298" max="12298" width="1" customWidth="1"/>
    <col min="12299" max="12299" width="44.7109375" customWidth="1"/>
    <col min="12300" max="12300" width="5.7109375" customWidth="1"/>
    <col min="12301" max="12301" width="6" customWidth="1"/>
    <col min="12541" max="12541" width="5.28515625" customWidth="1"/>
    <col min="12542" max="12542" width="1.7109375" customWidth="1"/>
    <col min="12543" max="12544" width="5.28515625" customWidth="1"/>
    <col min="12545" max="12545" width="1.7109375" customWidth="1"/>
    <col min="12546" max="12546" width="5.28515625" customWidth="1"/>
    <col min="12547" max="12547" width="5.7109375" customWidth="1"/>
    <col min="12548" max="12548" width="7.28515625" customWidth="1"/>
    <col min="12549" max="12549" width="7" customWidth="1"/>
    <col min="12550" max="12550" width="5.42578125" customWidth="1"/>
    <col min="12551" max="12551" width="9.42578125" customWidth="1"/>
    <col min="12552" max="12553" width="0" hidden="1" customWidth="1"/>
    <col min="12554" max="12554" width="1" customWidth="1"/>
    <col min="12555" max="12555" width="44.7109375" customWidth="1"/>
    <col min="12556" max="12556" width="5.7109375" customWidth="1"/>
    <col min="12557" max="12557" width="6" customWidth="1"/>
    <col min="12797" max="12797" width="5.28515625" customWidth="1"/>
    <col min="12798" max="12798" width="1.7109375" customWidth="1"/>
    <col min="12799" max="12800" width="5.28515625" customWidth="1"/>
    <col min="12801" max="12801" width="1.7109375" customWidth="1"/>
    <col min="12802" max="12802" width="5.28515625" customWidth="1"/>
    <col min="12803" max="12803" width="5.7109375" customWidth="1"/>
    <col min="12804" max="12804" width="7.28515625" customWidth="1"/>
    <col min="12805" max="12805" width="7" customWidth="1"/>
    <col min="12806" max="12806" width="5.42578125" customWidth="1"/>
    <col min="12807" max="12807" width="9.42578125" customWidth="1"/>
    <col min="12808" max="12809" width="0" hidden="1" customWidth="1"/>
    <col min="12810" max="12810" width="1" customWidth="1"/>
    <col min="12811" max="12811" width="44.7109375" customWidth="1"/>
    <col min="12812" max="12812" width="5.7109375" customWidth="1"/>
    <col min="12813" max="12813" width="6" customWidth="1"/>
    <col min="13053" max="13053" width="5.28515625" customWidth="1"/>
    <col min="13054" max="13054" width="1.7109375" customWidth="1"/>
    <col min="13055" max="13056" width="5.28515625" customWidth="1"/>
    <col min="13057" max="13057" width="1.7109375" customWidth="1"/>
    <col min="13058" max="13058" width="5.28515625" customWidth="1"/>
    <col min="13059" max="13059" width="5.7109375" customWidth="1"/>
    <col min="13060" max="13060" width="7.28515625" customWidth="1"/>
    <col min="13061" max="13061" width="7" customWidth="1"/>
    <col min="13062" max="13062" width="5.42578125" customWidth="1"/>
    <col min="13063" max="13063" width="9.42578125" customWidth="1"/>
    <col min="13064" max="13065" width="0" hidden="1" customWidth="1"/>
    <col min="13066" max="13066" width="1" customWidth="1"/>
    <col min="13067" max="13067" width="44.7109375" customWidth="1"/>
    <col min="13068" max="13068" width="5.7109375" customWidth="1"/>
    <col min="13069" max="13069" width="6" customWidth="1"/>
    <col min="13309" max="13309" width="5.28515625" customWidth="1"/>
    <col min="13310" max="13310" width="1.7109375" customWidth="1"/>
    <col min="13311" max="13312" width="5.28515625" customWidth="1"/>
    <col min="13313" max="13313" width="1.7109375" customWidth="1"/>
    <col min="13314" max="13314" width="5.28515625" customWidth="1"/>
    <col min="13315" max="13315" width="5.7109375" customWidth="1"/>
    <col min="13316" max="13316" width="7.28515625" customWidth="1"/>
    <col min="13317" max="13317" width="7" customWidth="1"/>
    <col min="13318" max="13318" width="5.42578125" customWidth="1"/>
    <col min="13319" max="13319" width="9.42578125" customWidth="1"/>
    <col min="13320" max="13321" width="0" hidden="1" customWidth="1"/>
    <col min="13322" max="13322" width="1" customWidth="1"/>
    <col min="13323" max="13323" width="44.7109375" customWidth="1"/>
    <col min="13324" max="13324" width="5.7109375" customWidth="1"/>
    <col min="13325" max="13325" width="6" customWidth="1"/>
    <col min="13565" max="13565" width="5.28515625" customWidth="1"/>
    <col min="13566" max="13566" width="1.7109375" customWidth="1"/>
    <col min="13567" max="13568" width="5.28515625" customWidth="1"/>
    <col min="13569" max="13569" width="1.7109375" customWidth="1"/>
    <col min="13570" max="13570" width="5.28515625" customWidth="1"/>
    <col min="13571" max="13571" width="5.7109375" customWidth="1"/>
    <col min="13572" max="13572" width="7.28515625" customWidth="1"/>
    <col min="13573" max="13573" width="7" customWidth="1"/>
    <col min="13574" max="13574" width="5.42578125" customWidth="1"/>
    <col min="13575" max="13575" width="9.42578125" customWidth="1"/>
    <col min="13576" max="13577" width="0" hidden="1" customWidth="1"/>
    <col min="13578" max="13578" width="1" customWidth="1"/>
    <col min="13579" max="13579" width="44.7109375" customWidth="1"/>
    <col min="13580" max="13580" width="5.7109375" customWidth="1"/>
    <col min="13581" max="13581" width="6" customWidth="1"/>
    <col min="13821" max="13821" width="5.28515625" customWidth="1"/>
    <col min="13822" max="13822" width="1.7109375" customWidth="1"/>
    <col min="13823" max="13824" width="5.28515625" customWidth="1"/>
    <col min="13825" max="13825" width="1.7109375" customWidth="1"/>
    <col min="13826" max="13826" width="5.28515625" customWidth="1"/>
    <col min="13827" max="13827" width="5.7109375" customWidth="1"/>
    <col min="13828" max="13828" width="7.28515625" customWidth="1"/>
    <col min="13829" max="13829" width="7" customWidth="1"/>
    <col min="13830" max="13830" width="5.42578125" customWidth="1"/>
    <col min="13831" max="13831" width="9.42578125" customWidth="1"/>
    <col min="13832" max="13833" width="0" hidden="1" customWidth="1"/>
    <col min="13834" max="13834" width="1" customWidth="1"/>
    <col min="13835" max="13835" width="44.7109375" customWidth="1"/>
    <col min="13836" max="13836" width="5.7109375" customWidth="1"/>
    <col min="13837" max="13837" width="6" customWidth="1"/>
    <col min="14077" max="14077" width="5.28515625" customWidth="1"/>
    <col min="14078" max="14078" width="1.7109375" customWidth="1"/>
    <col min="14079" max="14080" width="5.28515625" customWidth="1"/>
    <col min="14081" max="14081" width="1.7109375" customWidth="1"/>
    <col min="14082" max="14082" width="5.28515625" customWidth="1"/>
    <col min="14083" max="14083" width="5.7109375" customWidth="1"/>
    <col min="14084" max="14084" width="7.28515625" customWidth="1"/>
    <col min="14085" max="14085" width="7" customWidth="1"/>
    <col min="14086" max="14086" width="5.42578125" customWidth="1"/>
    <col min="14087" max="14087" width="9.42578125" customWidth="1"/>
    <col min="14088" max="14089" width="0" hidden="1" customWidth="1"/>
    <col min="14090" max="14090" width="1" customWidth="1"/>
    <col min="14091" max="14091" width="44.7109375" customWidth="1"/>
    <col min="14092" max="14092" width="5.7109375" customWidth="1"/>
    <col min="14093" max="14093" width="6" customWidth="1"/>
    <col min="14333" max="14333" width="5.28515625" customWidth="1"/>
    <col min="14334" max="14334" width="1.7109375" customWidth="1"/>
    <col min="14335" max="14336" width="5.28515625" customWidth="1"/>
    <col min="14337" max="14337" width="1.7109375" customWidth="1"/>
    <col min="14338" max="14338" width="5.28515625" customWidth="1"/>
    <col min="14339" max="14339" width="5.7109375" customWidth="1"/>
    <col min="14340" max="14340" width="7.28515625" customWidth="1"/>
    <col min="14341" max="14341" width="7" customWidth="1"/>
    <col min="14342" max="14342" width="5.42578125" customWidth="1"/>
    <col min="14343" max="14343" width="9.42578125" customWidth="1"/>
    <col min="14344" max="14345" width="0" hidden="1" customWidth="1"/>
    <col min="14346" max="14346" width="1" customWidth="1"/>
    <col min="14347" max="14347" width="44.7109375" customWidth="1"/>
    <col min="14348" max="14348" width="5.7109375" customWidth="1"/>
    <col min="14349" max="14349" width="6" customWidth="1"/>
    <col min="14589" max="14589" width="5.28515625" customWidth="1"/>
    <col min="14590" max="14590" width="1.7109375" customWidth="1"/>
    <col min="14591" max="14592" width="5.28515625" customWidth="1"/>
    <col min="14593" max="14593" width="1.7109375" customWidth="1"/>
    <col min="14594" max="14594" width="5.28515625" customWidth="1"/>
    <col min="14595" max="14595" width="5.7109375" customWidth="1"/>
    <col min="14596" max="14596" width="7.28515625" customWidth="1"/>
    <col min="14597" max="14597" width="7" customWidth="1"/>
    <col min="14598" max="14598" width="5.42578125" customWidth="1"/>
    <col min="14599" max="14599" width="9.42578125" customWidth="1"/>
    <col min="14600" max="14601" width="0" hidden="1" customWidth="1"/>
    <col min="14602" max="14602" width="1" customWidth="1"/>
    <col min="14603" max="14603" width="44.7109375" customWidth="1"/>
    <col min="14604" max="14604" width="5.7109375" customWidth="1"/>
    <col min="14605" max="14605" width="6" customWidth="1"/>
    <col min="14845" max="14845" width="5.28515625" customWidth="1"/>
    <col min="14846" max="14846" width="1.7109375" customWidth="1"/>
    <col min="14847" max="14848" width="5.28515625" customWidth="1"/>
    <col min="14849" max="14849" width="1.7109375" customWidth="1"/>
    <col min="14850" max="14850" width="5.28515625" customWidth="1"/>
    <col min="14851" max="14851" width="5.7109375" customWidth="1"/>
    <col min="14852" max="14852" width="7.28515625" customWidth="1"/>
    <col min="14853" max="14853" width="7" customWidth="1"/>
    <col min="14854" max="14854" width="5.42578125" customWidth="1"/>
    <col min="14855" max="14855" width="9.42578125" customWidth="1"/>
    <col min="14856" max="14857" width="0" hidden="1" customWidth="1"/>
    <col min="14858" max="14858" width="1" customWidth="1"/>
    <col min="14859" max="14859" width="44.7109375" customWidth="1"/>
    <col min="14860" max="14860" width="5.7109375" customWidth="1"/>
    <col min="14861" max="14861" width="6" customWidth="1"/>
    <col min="15101" max="15101" width="5.28515625" customWidth="1"/>
    <col min="15102" max="15102" width="1.7109375" customWidth="1"/>
    <col min="15103" max="15104" width="5.28515625" customWidth="1"/>
    <col min="15105" max="15105" width="1.7109375" customWidth="1"/>
    <col min="15106" max="15106" width="5.28515625" customWidth="1"/>
    <col min="15107" max="15107" width="5.7109375" customWidth="1"/>
    <col min="15108" max="15108" width="7.28515625" customWidth="1"/>
    <col min="15109" max="15109" width="7" customWidth="1"/>
    <col min="15110" max="15110" width="5.42578125" customWidth="1"/>
    <col min="15111" max="15111" width="9.42578125" customWidth="1"/>
    <col min="15112" max="15113" width="0" hidden="1" customWidth="1"/>
    <col min="15114" max="15114" width="1" customWidth="1"/>
    <col min="15115" max="15115" width="44.7109375" customWidth="1"/>
    <col min="15116" max="15116" width="5.7109375" customWidth="1"/>
    <col min="15117" max="15117" width="6" customWidth="1"/>
    <col min="15357" max="15357" width="5.28515625" customWidth="1"/>
    <col min="15358" max="15358" width="1.7109375" customWidth="1"/>
    <col min="15359" max="15360" width="5.28515625" customWidth="1"/>
    <col min="15361" max="15361" width="1.7109375" customWidth="1"/>
    <col min="15362" max="15362" width="5.28515625" customWidth="1"/>
    <col min="15363" max="15363" width="5.7109375" customWidth="1"/>
    <col min="15364" max="15364" width="7.28515625" customWidth="1"/>
    <col min="15365" max="15365" width="7" customWidth="1"/>
    <col min="15366" max="15366" width="5.42578125" customWidth="1"/>
    <col min="15367" max="15367" width="9.42578125" customWidth="1"/>
    <col min="15368" max="15369" width="0" hidden="1" customWidth="1"/>
    <col min="15370" max="15370" width="1" customWidth="1"/>
    <col min="15371" max="15371" width="44.7109375" customWidth="1"/>
    <col min="15372" max="15372" width="5.7109375" customWidth="1"/>
    <col min="15373" max="15373" width="6" customWidth="1"/>
    <col min="15613" max="15613" width="5.28515625" customWidth="1"/>
    <col min="15614" max="15614" width="1.7109375" customWidth="1"/>
    <col min="15615" max="15616" width="5.28515625" customWidth="1"/>
    <col min="15617" max="15617" width="1.7109375" customWidth="1"/>
    <col min="15618" max="15618" width="5.28515625" customWidth="1"/>
    <col min="15619" max="15619" width="5.7109375" customWidth="1"/>
    <col min="15620" max="15620" width="7.28515625" customWidth="1"/>
    <col min="15621" max="15621" width="7" customWidth="1"/>
    <col min="15622" max="15622" width="5.42578125" customWidth="1"/>
    <col min="15623" max="15623" width="9.42578125" customWidth="1"/>
    <col min="15624" max="15625" width="0" hidden="1" customWidth="1"/>
    <col min="15626" max="15626" width="1" customWidth="1"/>
    <col min="15627" max="15627" width="44.7109375" customWidth="1"/>
    <col min="15628" max="15628" width="5.7109375" customWidth="1"/>
    <col min="15629" max="15629" width="6" customWidth="1"/>
    <col min="15869" max="15869" width="5.28515625" customWidth="1"/>
    <col min="15870" max="15870" width="1.7109375" customWidth="1"/>
    <col min="15871" max="15872" width="5.28515625" customWidth="1"/>
    <col min="15873" max="15873" width="1.7109375" customWidth="1"/>
    <col min="15874" max="15874" width="5.28515625" customWidth="1"/>
    <col min="15875" max="15875" width="5.7109375" customWidth="1"/>
    <col min="15876" max="15876" width="7.28515625" customWidth="1"/>
    <col min="15877" max="15877" width="7" customWidth="1"/>
    <col min="15878" max="15878" width="5.42578125" customWidth="1"/>
    <col min="15879" max="15879" width="9.42578125" customWidth="1"/>
    <col min="15880" max="15881" width="0" hidden="1" customWidth="1"/>
    <col min="15882" max="15882" width="1" customWidth="1"/>
    <col min="15883" max="15883" width="44.7109375" customWidth="1"/>
    <col min="15884" max="15884" width="5.7109375" customWidth="1"/>
    <col min="15885" max="15885" width="6" customWidth="1"/>
    <col min="16125" max="16125" width="5.28515625" customWidth="1"/>
    <col min="16126" max="16126" width="1.7109375" customWidth="1"/>
    <col min="16127" max="16128" width="5.28515625" customWidth="1"/>
    <col min="16129" max="16129" width="1.7109375" customWidth="1"/>
    <col min="16130" max="16130" width="5.28515625" customWidth="1"/>
    <col min="16131" max="16131" width="5.7109375" customWidth="1"/>
    <col min="16132" max="16132" width="7.28515625" customWidth="1"/>
    <col min="16133" max="16133" width="7" customWidth="1"/>
    <col min="16134" max="16134" width="5.42578125" customWidth="1"/>
    <col min="16135" max="16135" width="9.42578125" customWidth="1"/>
    <col min="16136" max="16137" width="0" hidden="1" customWidth="1"/>
    <col min="16138" max="16138" width="1" customWidth="1"/>
    <col min="16139" max="16139" width="44.7109375" customWidth="1"/>
    <col min="16140" max="16140" width="5.7109375" customWidth="1"/>
    <col min="16141" max="16141" width="6" customWidth="1"/>
  </cols>
  <sheetData>
    <row r="1" spans="1:15" s="1" customFormat="1" ht="18" customHeight="1">
      <c r="A1" s="110"/>
      <c r="B1" s="111"/>
      <c r="C1" s="112" t="s">
        <v>95</v>
      </c>
      <c r="D1" s="111"/>
      <c r="E1" s="111"/>
      <c r="F1" s="111"/>
      <c r="G1" s="113"/>
      <c r="H1" s="114"/>
      <c r="I1" s="130"/>
      <c r="J1" s="115"/>
      <c r="K1" s="111"/>
      <c r="L1" s="111"/>
      <c r="M1" s="116"/>
    </row>
    <row r="2" spans="1:15" s="1" customFormat="1" ht="15" customHeight="1">
      <c r="A2" s="117"/>
      <c r="C2" s="2" t="s">
        <v>96</v>
      </c>
      <c r="G2" s="118"/>
      <c r="H2" s="119"/>
      <c r="I2" s="131"/>
      <c r="J2" s="119"/>
      <c r="K2" s="2"/>
      <c r="L2" s="2"/>
      <c r="M2" s="120"/>
      <c r="N2" s="2"/>
    </row>
    <row r="3" spans="1:15" s="1" customFormat="1" ht="15" customHeight="1">
      <c r="A3" s="117"/>
      <c r="C3" s="141" t="s">
        <v>289</v>
      </c>
      <c r="G3" s="118"/>
      <c r="H3" s="119"/>
      <c r="I3" s="131"/>
      <c r="J3" s="119"/>
      <c r="K3" s="2"/>
      <c r="L3" s="2"/>
      <c r="M3" s="120"/>
      <c r="N3" s="2"/>
    </row>
    <row r="4" spans="1:15" s="1" customFormat="1" ht="15" customHeight="1">
      <c r="A4" s="98" t="s">
        <v>4</v>
      </c>
      <c r="B4" s="58" t="s">
        <v>216</v>
      </c>
      <c r="C4" s="58"/>
      <c r="D4" s="58"/>
      <c r="E4" s="58"/>
      <c r="F4" s="2"/>
      <c r="G4" s="119"/>
      <c r="H4" s="119"/>
      <c r="I4" s="131"/>
      <c r="J4" s="121"/>
      <c r="M4" s="122"/>
    </row>
    <row r="5" spans="1:15" s="3" customFormat="1" ht="39" customHeight="1">
      <c r="A5" s="123" t="s">
        <v>11</v>
      </c>
      <c r="B5" s="124" t="s">
        <v>32</v>
      </c>
      <c r="C5" s="124"/>
      <c r="D5" s="124"/>
      <c r="E5" s="124"/>
      <c r="F5" s="124"/>
      <c r="G5" s="124"/>
      <c r="H5" s="124"/>
      <c r="I5" s="132"/>
      <c r="J5" s="124"/>
      <c r="K5" s="124"/>
      <c r="L5" s="124"/>
      <c r="M5" s="125"/>
    </row>
    <row r="6" spans="1:15" s="6" customFormat="1" ht="24.95" customHeight="1" thickBot="1">
      <c r="A6" s="126" t="s">
        <v>94</v>
      </c>
      <c r="B6" s="4"/>
      <c r="C6" s="4"/>
      <c r="D6" s="4"/>
      <c r="E6" s="4"/>
      <c r="F6" s="4"/>
      <c r="G6" s="4"/>
      <c r="H6" s="4"/>
      <c r="I6" s="55"/>
      <c r="J6" s="127"/>
      <c r="K6" s="127"/>
      <c r="L6" s="127"/>
      <c r="M6" s="128"/>
    </row>
    <row r="7" spans="1:15" s="9" customFormat="1" ht="15" customHeight="1">
      <c r="A7" s="167" t="s">
        <v>0</v>
      </c>
      <c r="B7" s="168"/>
      <c r="C7" s="168"/>
      <c r="D7" s="168"/>
      <c r="E7" s="168"/>
      <c r="F7" s="168"/>
      <c r="G7" s="168"/>
      <c r="H7" s="168"/>
      <c r="I7" s="168"/>
      <c r="J7" s="168"/>
      <c r="K7" s="169"/>
      <c r="L7" s="7"/>
      <c r="M7" s="170" t="s">
        <v>1</v>
      </c>
      <c r="N7" s="8"/>
    </row>
    <row r="8" spans="1:15" s="9" customFormat="1" ht="15" customHeight="1">
      <c r="A8" s="173" t="s">
        <v>5</v>
      </c>
      <c r="B8" s="174" t="s">
        <v>7</v>
      </c>
      <c r="C8" s="175"/>
      <c r="D8" s="175"/>
      <c r="E8" s="175"/>
      <c r="F8" s="175"/>
      <c r="G8" s="175"/>
      <c r="H8" s="176"/>
      <c r="I8" s="180" t="s">
        <v>8</v>
      </c>
      <c r="J8" s="180"/>
      <c r="K8" s="181" t="s">
        <v>2</v>
      </c>
      <c r="L8" s="10"/>
      <c r="M8" s="171"/>
      <c r="N8" s="8"/>
    </row>
    <row r="9" spans="1:15" s="9" customFormat="1" ht="13.5" customHeight="1" thickBot="1">
      <c r="A9" s="173"/>
      <c r="B9" s="177"/>
      <c r="C9" s="178"/>
      <c r="D9" s="178"/>
      <c r="E9" s="178"/>
      <c r="F9" s="178"/>
      <c r="G9" s="178"/>
      <c r="H9" s="179"/>
      <c r="I9" s="180"/>
      <c r="J9" s="180"/>
      <c r="K9" s="182"/>
      <c r="L9" s="11"/>
      <c r="M9" s="172"/>
    </row>
    <row r="10" spans="1:15" s="3" customFormat="1" ht="36" customHeight="1">
      <c r="A10" s="129">
        <v>39207</v>
      </c>
      <c r="B10" s="164" t="s">
        <v>204</v>
      </c>
      <c r="C10" s="165"/>
      <c r="D10" s="165"/>
      <c r="E10" s="165"/>
      <c r="F10" s="165"/>
      <c r="G10" s="165"/>
      <c r="H10" s="166"/>
      <c r="I10" s="54">
        <v>336</v>
      </c>
      <c r="J10" s="13"/>
      <c r="K10" s="14"/>
      <c r="L10" s="15"/>
      <c r="M10" s="16" t="s">
        <v>12</v>
      </c>
      <c r="N10" s="6"/>
      <c r="O10" s="17"/>
    </row>
    <row r="11" spans="1:15" s="3" customFormat="1" ht="36" customHeight="1">
      <c r="A11" s="129">
        <v>37590</v>
      </c>
      <c r="B11" s="164" t="s">
        <v>205</v>
      </c>
      <c r="C11" s="165"/>
      <c r="D11" s="165"/>
      <c r="E11" s="165"/>
      <c r="F11" s="165"/>
      <c r="G11" s="165"/>
      <c r="H11" s="166"/>
      <c r="I11" s="54">
        <v>42</v>
      </c>
      <c r="J11" s="18"/>
      <c r="K11" s="19"/>
      <c r="L11" s="20"/>
      <c r="M11" s="16" t="s">
        <v>12</v>
      </c>
      <c r="N11" s="6"/>
      <c r="O11" s="17"/>
    </row>
    <row r="12" spans="1:15" s="3" customFormat="1" ht="36" customHeight="1">
      <c r="A12" s="129">
        <v>13246</v>
      </c>
      <c r="B12" s="164" t="s">
        <v>206</v>
      </c>
      <c r="C12" s="165"/>
      <c r="D12" s="165"/>
      <c r="E12" s="165"/>
      <c r="F12" s="165"/>
      <c r="G12" s="165"/>
      <c r="H12" s="166"/>
      <c r="I12" s="54">
        <v>84</v>
      </c>
      <c r="J12" s="18"/>
      <c r="K12" s="19"/>
      <c r="L12" s="20"/>
      <c r="M12" s="16" t="s">
        <v>12</v>
      </c>
      <c r="N12" s="6"/>
      <c r="O12" s="17"/>
    </row>
    <row r="13" spans="1:15" s="3" customFormat="1" ht="38.25" customHeight="1">
      <c r="A13" s="129">
        <v>7584</v>
      </c>
      <c r="B13" s="164" t="s">
        <v>207</v>
      </c>
      <c r="C13" s="165"/>
      <c r="D13" s="165"/>
      <c r="E13" s="165"/>
      <c r="F13" s="165"/>
      <c r="G13" s="165"/>
      <c r="H13" s="166"/>
      <c r="I13" s="54">
        <v>84</v>
      </c>
      <c r="J13" s="18"/>
      <c r="K13" s="19"/>
      <c r="L13" s="20"/>
      <c r="M13" s="16" t="s">
        <v>12</v>
      </c>
      <c r="O13" s="17"/>
    </row>
    <row r="14" spans="1:15" s="3" customFormat="1" ht="38.25" customHeight="1">
      <c r="A14" s="129">
        <v>43647</v>
      </c>
      <c r="B14" s="164" t="s">
        <v>208</v>
      </c>
      <c r="C14" s="165"/>
      <c r="D14" s="165"/>
      <c r="E14" s="165"/>
      <c r="F14" s="165"/>
      <c r="G14" s="165"/>
      <c r="H14" s="166"/>
      <c r="I14" s="54">
        <v>3</v>
      </c>
      <c r="J14" s="18"/>
      <c r="K14" s="19"/>
      <c r="L14" s="20"/>
      <c r="M14" s="16" t="s">
        <v>12</v>
      </c>
    </row>
    <row r="15" spans="1:15" s="3" customFormat="1" ht="38.25" customHeight="1">
      <c r="A15" s="129">
        <v>38386</v>
      </c>
      <c r="B15" s="164" t="s">
        <v>209</v>
      </c>
      <c r="C15" s="165"/>
      <c r="D15" s="165"/>
      <c r="E15" s="165"/>
      <c r="F15" s="165"/>
      <c r="G15" s="165"/>
      <c r="H15" s="166"/>
      <c r="I15" s="54">
        <v>3</v>
      </c>
      <c r="J15" s="13"/>
      <c r="K15" s="14"/>
      <c r="L15" s="15"/>
      <c r="M15" s="16" t="s">
        <v>12</v>
      </c>
    </row>
    <row r="16" spans="1:15" s="3" customFormat="1" ht="36" customHeight="1">
      <c r="A16" s="129">
        <v>38390</v>
      </c>
      <c r="B16" s="164" t="s">
        <v>210</v>
      </c>
      <c r="C16" s="165"/>
      <c r="D16" s="165"/>
      <c r="E16" s="165"/>
      <c r="F16" s="165"/>
      <c r="G16" s="165"/>
      <c r="H16" s="166"/>
      <c r="I16" s="54">
        <v>4</v>
      </c>
      <c r="J16" s="18"/>
      <c r="K16" s="19"/>
      <c r="L16" s="20"/>
      <c r="M16" s="16" t="s">
        <v>12</v>
      </c>
    </row>
    <row r="17" spans="1:15" s="3" customFormat="1" ht="36" customHeight="1">
      <c r="A17" s="129">
        <v>13</v>
      </c>
      <c r="B17" s="164" t="s">
        <v>211</v>
      </c>
      <c r="C17" s="165"/>
      <c r="D17" s="165"/>
      <c r="E17" s="165"/>
      <c r="F17" s="165"/>
      <c r="G17" s="165"/>
      <c r="H17" s="166"/>
      <c r="I17" s="54">
        <v>1</v>
      </c>
      <c r="J17" s="18"/>
      <c r="K17" s="19"/>
      <c r="L17" s="20"/>
      <c r="M17" s="16" t="s">
        <v>12</v>
      </c>
    </row>
    <row r="18" spans="1:15" s="3" customFormat="1" ht="36" customHeight="1">
      <c r="A18" s="129">
        <v>2607</v>
      </c>
      <c r="B18" s="164" t="s">
        <v>212</v>
      </c>
      <c r="C18" s="165"/>
      <c r="D18" s="165"/>
      <c r="E18" s="165"/>
      <c r="F18" s="165"/>
      <c r="G18" s="165"/>
      <c r="H18" s="166"/>
      <c r="I18" s="54">
        <v>2</v>
      </c>
      <c r="J18" s="18"/>
      <c r="K18" s="19"/>
      <c r="L18" s="20"/>
      <c r="M18" s="16" t="s">
        <v>12</v>
      </c>
      <c r="N18" s="40" t="s">
        <v>157</v>
      </c>
      <c r="O18" s="50">
        <v>17</v>
      </c>
    </row>
    <row r="19" spans="1:15" s="3" customFormat="1" ht="36" customHeight="1">
      <c r="A19" s="129"/>
      <c r="B19" s="164"/>
      <c r="C19" s="165"/>
      <c r="D19" s="165"/>
      <c r="E19" s="165"/>
      <c r="F19" s="165"/>
      <c r="G19" s="165"/>
      <c r="H19" s="166"/>
      <c r="I19" s="54"/>
      <c r="J19" s="18"/>
      <c r="K19" s="19"/>
      <c r="L19" s="20"/>
      <c r="M19" s="16"/>
    </row>
    <row r="20" spans="1:15" s="3" customFormat="1" ht="36" customHeight="1">
      <c r="A20" s="129"/>
      <c r="B20" s="164"/>
      <c r="C20" s="165"/>
      <c r="D20" s="165"/>
      <c r="E20" s="165"/>
      <c r="F20" s="165"/>
      <c r="G20" s="165"/>
      <c r="H20" s="166"/>
      <c r="I20" s="54"/>
      <c r="J20" s="18"/>
      <c r="K20" s="19"/>
      <c r="L20" s="20"/>
      <c r="M20" s="16"/>
    </row>
    <row r="21" spans="1:15" s="3" customFormat="1" ht="36" customHeight="1">
      <c r="A21" s="129"/>
      <c r="B21" s="164"/>
      <c r="C21" s="165"/>
      <c r="D21" s="165"/>
      <c r="E21" s="165"/>
      <c r="F21" s="165"/>
      <c r="G21" s="165"/>
      <c r="H21" s="166"/>
      <c r="I21" s="54"/>
      <c r="J21" s="18"/>
      <c r="K21" s="19"/>
      <c r="L21" s="20"/>
      <c r="M21" s="16"/>
    </row>
    <row r="22" spans="1:15" s="3" customFormat="1" ht="36" customHeight="1">
      <c r="A22" s="129"/>
      <c r="B22" s="164"/>
      <c r="C22" s="165"/>
      <c r="D22" s="165"/>
      <c r="E22" s="165"/>
      <c r="F22" s="165"/>
      <c r="G22" s="165"/>
      <c r="H22" s="166"/>
      <c r="I22" s="54"/>
      <c r="J22" s="18"/>
      <c r="K22" s="19"/>
      <c r="L22" s="20"/>
      <c r="M22" s="16"/>
    </row>
    <row r="23" spans="1:15" s="3" customFormat="1" ht="36" customHeight="1">
      <c r="A23" s="129"/>
      <c r="B23" s="164"/>
      <c r="C23" s="165"/>
      <c r="D23" s="165"/>
      <c r="E23" s="165"/>
      <c r="F23" s="165"/>
      <c r="G23" s="165"/>
      <c r="H23" s="166"/>
      <c r="I23" s="54"/>
      <c r="J23" s="18"/>
      <c r="K23" s="19"/>
      <c r="L23" s="20"/>
      <c r="M23" s="16"/>
    </row>
    <row r="24" spans="1:15" s="3" customFormat="1" ht="36" customHeight="1">
      <c r="A24" s="129"/>
      <c r="B24" s="164"/>
      <c r="C24" s="165"/>
      <c r="D24" s="165"/>
      <c r="E24" s="165"/>
      <c r="F24" s="165"/>
      <c r="G24" s="165"/>
      <c r="H24" s="166"/>
      <c r="I24" s="54"/>
      <c r="J24" s="18"/>
      <c r="K24" s="19"/>
      <c r="L24" s="20"/>
      <c r="M24" s="16"/>
    </row>
    <row r="25" spans="1:15" s="3" customFormat="1" ht="36" customHeight="1">
      <c r="A25" s="129"/>
      <c r="B25" s="164"/>
      <c r="C25" s="165"/>
      <c r="D25" s="165"/>
      <c r="E25" s="165"/>
      <c r="F25" s="165"/>
      <c r="G25" s="165"/>
      <c r="H25" s="166"/>
      <c r="I25" s="54"/>
      <c r="J25" s="18"/>
      <c r="K25" s="19"/>
      <c r="L25" s="20"/>
      <c r="M25" s="16"/>
    </row>
    <row r="26" spans="1:15" s="3" customFormat="1" ht="36" customHeight="1" thickBot="1">
      <c r="A26" s="129"/>
      <c r="B26" s="164"/>
      <c r="C26" s="165"/>
      <c r="D26" s="165"/>
      <c r="E26" s="165"/>
      <c r="F26" s="165"/>
      <c r="G26" s="165"/>
      <c r="H26" s="166"/>
      <c r="I26" s="54"/>
      <c r="J26" s="18"/>
      <c r="K26" s="19"/>
      <c r="L26" s="20"/>
      <c r="M26" s="16"/>
    </row>
    <row r="27" spans="1:15" s="9" customFormat="1" ht="24" customHeight="1" thickBot="1">
      <c r="A27" s="145" t="s">
        <v>3</v>
      </c>
      <c r="B27" s="146"/>
      <c r="C27" s="146"/>
      <c r="D27" s="146"/>
      <c r="E27" s="146"/>
      <c r="F27" s="146"/>
      <c r="G27" s="146"/>
      <c r="H27" s="147"/>
      <c r="I27" s="146"/>
      <c r="J27" s="27"/>
      <c r="K27" s="21" t="e">
        <f>SUM(#REF!)</f>
        <v>#REF!</v>
      </c>
      <c r="L27" s="22"/>
      <c r="M27" s="22"/>
    </row>
    <row r="28" spans="1:15">
      <c r="A28" s="23"/>
    </row>
    <row r="29" spans="1:15">
      <c r="K29" s="25"/>
    </row>
  </sheetData>
  <mergeCells count="25">
    <mergeCell ref="A7:K7"/>
    <mergeCell ref="M7:M9"/>
    <mergeCell ref="A8:A9"/>
    <mergeCell ref="B8:H9"/>
    <mergeCell ref="I8:J9"/>
    <mergeCell ref="K8:K9"/>
    <mergeCell ref="B20:H20"/>
    <mergeCell ref="B10:H10"/>
    <mergeCell ref="B11:H11"/>
    <mergeCell ref="B12:H12"/>
    <mergeCell ref="B13:H13"/>
    <mergeCell ref="B14:H14"/>
    <mergeCell ref="B15:H15"/>
    <mergeCell ref="B16:H16"/>
    <mergeCell ref="B17:H17"/>
    <mergeCell ref="B18:H18"/>
    <mergeCell ref="B19:H19"/>
    <mergeCell ref="A27:G27"/>
    <mergeCell ref="H27:I27"/>
    <mergeCell ref="B21:H21"/>
    <mergeCell ref="B22:H22"/>
    <mergeCell ref="B23:H23"/>
    <mergeCell ref="B24:H24"/>
    <mergeCell ref="B25:H25"/>
    <mergeCell ref="B26:H26"/>
  </mergeCells>
  <printOptions horizontalCentered="1" verticalCentered="1"/>
  <pageMargins left="0.59055118110236227" right="0.19685039370078741" top="0.78740157480314965" bottom="0.59055118110236227" header="0.51181102362204722" footer="0.51181102362204722"/>
  <pageSetup paperSize="9" scale="82" orientation="portrait" r:id="rId1"/>
  <headerFooter alignWithMargins="0"/>
  <drawing r:id="rId2"/>
</worksheet>
</file>

<file path=xl/worksheets/sheet7.xml><?xml version="1.0" encoding="utf-8"?>
<worksheet xmlns="http://schemas.openxmlformats.org/spreadsheetml/2006/main" xmlns:r="http://schemas.openxmlformats.org/officeDocument/2006/relationships">
  <dimension ref="A1:Q32"/>
  <sheetViews>
    <sheetView showGridLines="0" tabSelected="1" view="pageBreakPreview" zoomScale="90" zoomScaleSheetLayoutView="90" workbookViewId="0">
      <selection activeCell="S16" sqref="S16"/>
    </sheetView>
  </sheetViews>
  <sheetFormatPr defaultRowHeight="12.75"/>
  <cols>
    <col min="1" max="1" width="11.140625"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6"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row>
    <row r="2" spans="1:17" s="1" customFormat="1" ht="15" customHeight="1">
      <c r="A2" s="117"/>
      <c r="C2" s="2" t="s">
        <v>96</v>
      </c>
      <c r="G2" s="118"/>
      <c r="H2" s="119"/>
      <c r="I2" s="119"/>
      <c r="J2" s="119"/>
      <c r="K2" s="2"/>
      <c r="L2" s="2"/>
      <c r="M2" s="120"/>
      <c r="N2" s="2"/>
      <c r="O2" s="2"/>
      <c r="P2" s="2"/>
    </row>
    <row r="3" spans="1:17" s="1" customFormat="1" ht="15" customHeight="1">
      <c r="A3" s="117"/>
      <c r="C3" s="141" t="s">
        <v>289</v>
      </c>
      <c r="G3" s="118"/>
      <c r="H3" s="119"/>
      <c r="I3" s="119"/>
      <c r="J3" s="119"/>
      <c r="K3" s="2"/>
      <c r="L3" s="2"/>
      <c r="M3" s="120"/>
      <c r="N3" s="2"/>
      <c r="O3" s="2"/>
      <c r="P3" s="2"/>
    </row>
    <row r="4" spans="1:17" s="1" customFormat="1" ht="15" customHeight="1">
      <c r="A4" s="98" t="s">
        <v>4</v>
      </c>
      <c r="B4" s="58" t="s">
        <v>216</v>
      </c>
      <c r="C4" s="58"/>
      <c r="D4" s="58"/>
      <c r="E4" s="58"/>
      <c r="F4" s="2"/>
      <c r="G4" s="119"/>
      <c r="H4" s="119"/>
      <c r="I4" s="119"/>
      <c r="J4" s="121"/>
      <c r="M4" s="122"/>
    </row>
    <row r="5" spans="1:17" s="3" customFormat="1" ht="39" customHeight="1">
      <c r="A5" s="123" t="s">
        <v>11</v>
      </c>
      <c r="B5" s="189" t="s">
        <v>33</v>
      </c>
      <c r="C5" s="189"/>
      <c r="D5" s="189"/>
      <c r="E5" s="189"/>
      <c r="F5" s="189"/>
      <c r="G5" s="189"/>
      <c r="H5" s="189"/>
      <c r="I5" s="189"/>
      <c r="J5" s="189"/>
      <c r="K5" s="189"/>
      <c r="L5" s="189"/>
      <c r="M5" s="190"/>
    </row>
    <row r="6" spans="1:17" s="30" customFormat="1" ht="24.95" customHeight="1" thickBot="1">
      <c r="A6" s="126" t="s">
        <v>94</v>
      </c>
      <c r="B6" s="28"/>
      <c r="C6" s="28"/>
      <c r="D6" s="28"/>
      <c r="E6" s="28"/>
      <c r="F6" s="28"/>
      <c r="G6" s="28"/>
      <c r="H6" s="28"/>
      <c r="I6" s="28"/>
      <c r="J6" s="133"/>
      <c r="K6" s="133"/>
      <c r="L6" s="133"/>
      <c r="M6" s="134"/>
      <c r="N6" s="29"/>
    </row>
    <row r="7" spans="1:17" s="9" customFormat="1" ht="15" customHeight="1">
      <c r="A7" s="167" t="s">
        <v>0</v>
      </c>
      <c r="B7" s="168"/>
      <c r="C7" s="168"/>
      <c r="D7" s="168"/>
      <c r="E7" s="168"/>
      <c r="F7" s="168"/>
      <c r="G7" s="168"/>
      <c r="H7" s="168"/>
      <c r="I7" s="168"/>
      <c r="J7" s="168"/>
      <c r="K7" s="169"/>
      <c r="L7" s="7"/>
      <c r="M7" s="191" t="s">
        <v>1</v>
      </c>
      <c r="N7" s="8"/>
      <c r="O7" s="8"/>
      <c r="P7" s="8"/>
    </row>
    <row r="8" spans="1:17" s="9" customFormat="1" ht="15" customHeight="1">
      <c r="A8" s="173" t="s">
        <v>5</v>
      </c>
      <c r="B8" s="174" t="s">
        <v>7</v>
      </c>
      <c r="C8" s="175"/>
      <c r="D8" s="175"/>
      <c r="E8" s="175"/>
      <c r="F8" s="175"/>
      <c r="G8" s="175"/>
      <c r="H8" s="176"/>
      <c r="I8" s="180" t="s">
        <v>8</v>
      </c>
      <c r="J8" s="180"/>
      <c r="K8" s="194" t="s">
        <v>2</v>
      </c>
      <c r="L8" s="31"/>
      <c r="M8" s="192"/>
      <c r="N8" s="8"/>
      <c r="O8" s="8"/>
      <c r="P8" s="8"/>
    </row>
    <row r="9" spans="1:17" s="9" customFormat="1" ht="13.5" customHeight="1" thickBot="1">
      <c r="A9" s="173"/>
      <c r="B9" s="177"/>
      <c r="C9" s="178"/>
      <c r="D9" s="178"/>
      <c r="E9" s="178"/>
      <c r="F9" s="178"/>
      <c r="G9" s="178"/>
      <c r="H9" s="179"/>
      <c r="I9" s="180"/>
      <c r="J9" s="180"/>
      <c r="K9" s="182"/>
      <c r="L9" s="11"/>
      <c r="M9" s="193"/>
    </row>
    <row r="10" spans="1:17" s="3" customFormat="1" ht="36" customHeight="1">
      <c r="A10" s="135">
        <v>100860</v>
      </c>
      <c r="B10" s="183" t="s">
        <v>34</v>
      </c>
      <c r="C10" s="184"/>
      <c r="D10" s="184"/>
      <c r="E10" s="184"/>
      <c r="F10" s="184"/>
      <c r="G10" s="184"/>
      <c r="H10" s="185"/>
      <c r="I10" s="12">
        <v>20</v>
      </c>
      <c r="J10" s="13"/>
      <c r="K10" s="14"/>
      <c r="L10" s="15"/>
      <c r="M10" s="16" t="s">
        <v>12</v>
      </c>
      <c r="O10" s="17"/>
      <c r="P10" s="30"/>
      <c r="Q10" s="17"/>
    </row>
    <row r="11" spans="1:17" s="3" customFormat="1" ht="36" customHeight="1">
      <c r="A11" s="135">
        <v>100858</v>
      </c>
      <c r="B11" s="183" t="s">
        <v>35</v>
      </c>
      <c r="C11" s="184"/>
      <c r="D11" s="184"/>
      <c r="E11" s="184"/>
      <c r="F11" s="184"/>
      <c r="G11" s="184"/>
      <c r="H11" s="185"/>
      <c r="I11" s="12">
        <v>4</v>
      </c>
      <c r="J11" s="18"/>
      <c r="K11" s="19"/>
      <c r="L11" s="20"/>
      <c r="M11" s="16" t="s">
        <v>12</v>
      </c>
      <c r="O11" s="17"/>
      <c r="P11" s="30"/>
      <c r="Q11" s="17"/>
    </row>
    <row r="12" spans="1:17" s="3" customFormat="1" ht="36" customHeight="1">
      <c r="A12" s="135">
        <v>21112</v>
      </c>
      <c r="B12" s="183" t="s">
        <v>99</v>
      </c>
      <c r="C12" s="184"/>
      <c r="D12" s="184"/>
      <c r="E12" s="184"/>
      <c r="F12" s="184"/>
      <c r="G12" s="184"/>
      <c r="H12" s="185"/>
      <c r="I12" s="12">
        <v>4</v>
      </c>
      <c r="J12" s="18"/>
      <c r="K12" s="19"/>
      <c r="L12" s="20"/>
      <c r="M12" s="16" t="s">
        <v>12</v>
      </c>
      <c r="O12" s="17"/>
      <c r="P12" s="30"/>
      <c r="Q12" s="17"/>
    </row>
    <row r="13" spans="1:17" s="3" customFormat="1" ht="36" customHeight="1">
      <c r="A13" s="135">
        <v>86909</v>
      </c>
      <c r="B13" s="183" t="s">
        <v>36</v>
      </c>
      <c r="C13" s="184"/>
      <c r="D13" s="184"/>
      <c r="E13" s="184"/>
      <c r="F13" s="184"/>
      <c r="G13" s="184"/>
      <c r="H13" s="185"/>
      <c r="I13" s="12">
        <v>7</v>
      </c>
      <c r="J13" s="18"/>
      <c r="K13" s="19"/>
      <c r="L13" s="20"/>
      <c r="M13" s="16" t="s">
        <v>12</v>
      </c>
      <c r="O13" s="17"/>
      <c r="P13" s="30"/>
      <c r="Q13" s="17"/>
    </row>
    <row r="14" spans="1:17" s="3" customFormat="1" ht="36" customHeight="1">
      <c r="A14" s="135">
        <v>86914</v>
      </c>
      <c r="B14" s="183" t="s">
        <v>37</v>
      </c>
      <c r="C14" s="184"/>
      <c r="D14" s="184"/>
      <c r="E14" s="184"/>
      <c r="F14" s="184"/>
      <c r="G14" s="184"/>
      <c r="H14" s="185"/>
      <c r="I14" s="12">
        <v>2</v>
      </c>
      <c r="J14" s="18"/>
      <c r="K14" s="19"/>
      <c r="L14" s="20"/>
      <c r="M14" s="16" t="s">
        <v>12</v>
      </c>
      <c r="O14" s="17"/>
      <c r="P14" s="30"/>
      <c r="Q14" s="17"/>
    </row>
    <row r="15" spans="1:17" s="3" customFormat="1" ht="36" customHeight="1">
      <c r="A15" s="135">
        <v>86915</v>
      </c>
      <c r="B15" s="183" t="s">
        <v>38</v>
      </c>
      <c r="C15" s="184"/>
      <c r="D15" s="184"/>
      <c r="E15" s="184"/>
      <c r="F15" s="184"/>
      <c r="G15" s="184"/>
      <c r="H15" s="185"/>
      <c r="I15" s="12">
        <v>28</v>
      </c>
      <c r="J15" s="18"/>
      <c r="K15" s="19"/>
      <c r="L15" s="20"/>
      <c r="M15" s="16" t="s">
        <v>12</v>
      </c>
      <c r="O15" s="17"/>
      <c r="Q15" s="17"/>
    </row>
    <row r="16" spans="1:17" s="3" customFormat="1" ht="36" customHeight="1">
      <c r="A16" s="135">
        <v>95470</v>
      </c>
      <c r="B16" s="183" t="s">
        <v>97</v>
      </c>
      <c r="C16" s="184"/>
      <c r="D16" s="184"/>
      <c r="E16" s="184"/>
      <c r="F16" s="184"/>
      <c r="G16" s="184"/>
      <c r="H16" s="185"/>
      <c r="I16" s="12">
        <v>19</v>
      </c>
      <c r="J16" s="18"/>
      <c r="K16" s="19"/>
      <c r="L16" s="20"/>
      <c r="M16" s="16" t="s">
        <v>12</v>
      </c>
      <c r="O16" s="17"/>
    </row>
    <row r="17" spans="1:17" s="3" customFormat="1" ht="36" customHeight="1">
      <c r="A17" s="135">
        <v>99635</v>
      </c>
      <c r="B17" s="183" t="s">
        <v>98</v>
      </c>
      <c r="C17" s="184"/>
      <c r="D17" s="184"/>
      <c r="E17" s="184"/>
      <c r="F17" s="184"/>
      <c r="G17" s="184"/>
      <c r="H17" s="185"/>
      <c r="I17" s="12">
        <v>26</v>
      </c>
      <c r="J17" s="18"/>
      <c r="K17" s="19"/>
      <c r="L17" s="20"/>
      <c r="M17" s="16" t="s">
        <v>12</v>
      </c>
      <c r="O17" s="17"/>
    </row>
    <row r="18" spans="1:17" s="3" customFormat="1" ht="36" customHeight="1">
      <c r="A18" s="135">
        <v>95472</v>
      </c>
      <c r="B18" s="183" t="s">
        <v>39</v>
      </c>
      <c r="C18" s="184"/>
      <c r="D18" s="184"/>
      <c r="E18" s="184"/>
      <c r="F18" s="184"/>
      <c r="G18" s="184"/>
      <c r="H18" s="185"/>
      <c r="I18" s="12">
        <v>7</v>
      </c>
      <c r="J18" s="13"/>
      <c r="K18" s="14"/>
      <c r="L18" s="15"/>
      <c r="M18" s="16" t="s">
        <v>12</v>
      </c>
      <c r="O18" s="17"/>
    </row>
    <row r="19" spans="1:17" s="30" customFormat="1" ht="36" customHeight="1">
      <c r="A19" s="136">
        <v>3906</v>
      </c>
      <c r="B19" s="186" t="s">
        <v>112</v>
      </c>
      <c r="C19" s="187"/>
      <c r="D19" s="187"/>
      <c r="E19" s="187"/>
      <c r="F19" s="187"/>
      <c r="G19" s="187"/>
      <c r="H19" s="188"/>
      <c r="I19" s="12">
        <v>13</v>
      </c>
      <c r="J19" s="18"/>
      <c r="K19" s="19"/>
      <c r="L19" s="20"/>
      <c r="M19" s="16" t="s">
        <v>12</v>
      </c>
      <c r="O19" s="38"/>
    </row>
    <row r="20" spans="1:17" s="3" customFormat="1" ht="36" customHeight="1">
      <c r="A20" s="135">
        <v>94792</v>
      </c>
      <c r="B20" s="183" t="s">
        <v>41</v>
      </c>
      <c r="C20" s="184"/>
      <c r="D20" s="184"/>
      <c r="E20" s="184"/>
      <c r="F20" s="184"/>
      <c r="G20" s="184"/>
      <c r="H20" s="185"/>
      <c r="I20" s="12">
        <v>3</v>
      </c>
      <c r="J20" s="18"/>
      <c r="K20" s="19"/>
      <c r="L20" s="20"/>
      <c r="M20" s="16" t="s">
        <v>12</v>
      </c>
      <c r="O20" s="17"/>
    </row>
    <row r="21" spans="1:17" s="3" customFormat="1" ht="36" customHeight="1">
      <c r="A21" s="137">
        <v>94794</v>
      </c>
      <c r="B21" s="183" t="s">
        <v>42</v>
      </c>
      <c r="C21" s="184"/>
      <c r="D21" s="184"/>
      <c r="E21" s="184"/>
      <c r="F21" s="184"/>
      <c r="G21" s="184"/>
      <c r="H21" s="185"/>
      <c r="I21" s="12">
        <v>12</v>
      </c>
      <c r="J21" s="18"/>
      <c r="K21" s="19"/>
      <c r="L21" s="20"/>
      <c r="M21" s="16" t="s">
        <v>12</v>
      </c>
      <c r="O21" s="17"/>
    </row>
    <row r="22" spans="1:17" s="3" customFormat="1" ht="36" customHeight="1">
      <c r="A22" s="138">
        <v>89987</v>
      </c>
      <c r="B22" s="183" t="s">
        <v>43</v>
      </c>
      <c r="C22" s="184"/>
      <c r="D22" s="184"/>
      <c r="E22" s="184"/>
      <c r="F22" s="184"/>
      <c r="G22" s="184"/>
      <c r="H22" s="185"/>
      <c r="I22" s="12">
        <v>17</v>
      </c>
      <c r="J22" s="18"/>
      <c r="K22" s="19"/>
      <c r="L22" s="20"/>
      <c r="M22" s="16" t="s">
        <v>12</v>
      </c>
      <c r="O22" s="17"/>
    </row>
    <row r="23" spans="1:17" s="3" customFormat="1" ht="36" customHeight="1">
      <c r="A23" s="138">
        <v>103046</v>
      </c>
      <c r="B23" s="183" t="s">
        <v>44</v>
      </c>
      <c r="C23" s="184"/>
      <c r="D23" s="184"/>
      <c r="E23" s="184"/>
      <c r="F23" s="184"/>
      <c r="G23" s="184"/>
      <c r="H23" s="185"/>
      <c r="I23" s="12">
        <v>20</v>
      </c>
      <c r="J23" s="18"/>
      <c r="K23" s="19"/>
      <c r="L23" s="20"/>
      <c r="M23" s="16" t="s">
        <v>12</v>
      </c>
      <c r="O23" s="17"/>
    </row>
    <row r="24" spans="1:17" s="3" customFormat="1" ht="36" customHeight="1">
      <c r="A24" s="138">
        <v>6140</v>
      </c>
      <c r="B24" s="183" t="s">
        <v>45</v>
      </c>
      <c r="C24" s="184"/>
      <c r="D24" s="184"/>
      <c r="E24" s="184"/>
      <c r="F24" s="184"/>
      <c r="G24" s="184"/>
      <c r="H24" s="185"/>
      <c r="I24" s="12">
        <v>26</v>
      </c>
      <c r="J24" s="18"/>
      <c r="K24" s="19"/>
      <c r="L24" s="20"/>
      <c r="M24" s="16" t="s">
        <v>12</v>
      </c>
      <c r="O24" s="17"/>
    </row>
    <row r="25" spans="1:17" s="3" customFormat="1" ht="36" customHeight="1">
      <c r="A25" s="138">
        <v>86886</v>
      </c>
      <c r="B25" s="183" t="s">
        <v>46</v>
      </c>
      <c r="C25" s="184"/>
      <c r="D25" s="184"/>
      <c r="E25" s="184"/>
      <c r="F25" s="184"/>
      <c r="G25" s="184"/>
      <c r="H25" s="185"/>
      <c r="I25" s="12">
        <v>36</v>
      </c>
      <c r="J25" s="18"/>
      <c r="K25" s="19"/>
      <c r="L25" s="20"/>
      <c r="M25" s="16" t="s">
        <v>12</v>
      </c>
      <c r="O25" s="17"/>
    </row>
    <row r="26" spans="1:17" s="3" customFormat="1" ht="36" customHeight="1">
      <c r="A26" s="138">
        <v>1402</v>
      </c>
      <c r="B26" s="183" t="s">
        <v>47</v>
      </c>
      <c r="C26" s="184"/>
      <c r="D26" s="184"/>
      <c r="E26" s="184"/>
      <c r="F26" s="184"/>
      <c r="G26" s="184"/>
      <c r="H26" s="185"/>
      <c r="I26" s="12">
        <v>1</v>
      </c>
      <c r="J26" s="18"/>
      <c r="K26" s="19"/>
      <c r="L26" s="20"/>
      <c r="M26" s="16" t="s">
        <v>12</v>
      </c>
      <c r="O26" s="17"/>
    </row>
    <row r="27" spans="1:17" s="3" customFormat="1" ht="36" customHeight="1">
      <c r="A27" s="138">
        <v>89366</v>
      </c>
      <c r="B27" s="183" t="s">
        <v>48</v>
      </c>
      <c r="C27" s="184"/>
      <c r="D27" s="184"/>
      <c r="E27" s="184"/>
      <c r="F27" s="184"/>
      <c r="G27" s="184"/>
      <c r="H27" s="185"/>
      <c r="I27" s="12">
        <v>5</v>
      </c>
      <c r="J27" s="18"/>
      <c r="K27" s="19"/>
      <c r="L27" s="20"/>
      <c r="M27" s="16" t="s">
        <v>12</v>
      </c>
      <c r="O27" s="17"/>
    </row>
    <row r="28" spans="1:17" s="3" customFormat="1" ht="26.25" customHeight="1">
      <c r="A28" s="138">
        <v>3496</v>
      </c>
      <c r="B28" s="183" t="s">
        <v>49</v>
      </c>
      <c r="C28" s="184"/>
      <c r="D28" s="184"/>
      <c r="E28" s="184"/>
      <c r="F28" s="184"/>
      <c r="G28" s="184"/>
      <c r="H28" s="185"/>
      <c r="I28" s="12">
        <v>59</v>
      </c>
      <c r="J28" s="18"/>
      <c r="K28" s="19"/>
      <c r="L28" s="20"/>
      <c r="M28" s="16" t="s">
        <v>12</v>
      </c>
      <c r="O28" s="17"/>
      <c r="Q28" s="17"/>
    </row>
    <row r="29" spans="1:17" s="3" customFormat="1" ht="26.25" customHeight="1" thickBot="1">
      <c r="A29" s="138">
        <v>102609</v>
      </c>
      <c r="B29" s="183" t="s">
        <v>127</v>
      </c>
      <c r="C29" s="184"/>
      <c r="D29" s="184"/>
      <c r="E29" s="184"/>
      <c r="F29" s="184"/>
      <c r="G29" s="184"/>
      <c r="H29" s="185"/>
      <c r="I29" s="12">
        <v>8</v>
      </c>
      <c r="J29" s="139"/>
      <c r="K29" s="39"/>
      <c r="L29" s="20"/>
      <c r="M29" s="16" t="s">
        <v>12</v>
      </c>
      <c r="O29" s="17"/>
      <c r="Q29" s="17"/>
    </row>
    <row r="30" spans="1:17" s="9" customFormat="1" ht="24" customHeight="1" thickBot="1">
      <c r="A30" s="145"/>
      <c r="B30" s="146"/>
      <c r="C30" s="146"/>
      <c r="D30" s="146"/>
      <c r="E30" s="146"/>
      <c r="F30" s="146"/>
      <c r="G30" s="146"/>
      <c r="H30" s="147"/>
      <c r="I30" s="146"/>
      <c r="J30" s="27"/>
      <c r="K30" s="21"/>
      <c r="L30" s="22"/>
      <c r="M30" s="22"/>
    </row>
    <row r="31" spans="1:17">
      <c r="A31" s="32"/>
    </row>
    <row r="32" spans="1:17">
      <c r="K32" s="25"/>
    </row>
  </sheetData>
  <mergeCells count="29">
    <mergeCell ref="B5:M5"/>
    <mergeCell ref="A7:K7"/>
    <mergeCell ref="M7:M9"/>
    <mergeCell ref="A8:A9"/>
    <mergeCell ref="B8:H9"/>
    <mergeCell ref="I8:J9"/>
    <mergeCell ref="K8:K9"/>
    <mergeCell ref="B10:H10"/>
    <mergeCell ref="B11:H11"/>
    <mergeCell ref="B13:H13"/>
    <mergeCell ref="B14:H14"/>
    <mergeCell ref="B15:H15"/>
    <mergeCell ref="B12:H12"/>
    <mergeCell ref="B22:H22"/>
    <mergeCell ref="B23:H23"/>
    <mergeCell ref="B24:H24"/>
    <mergeCell ref="B25:H25"/>
    <mergeCell ref="B16:H16"/>
    <mergeCell ref="B18:H18"/>
    <mergeCell ref="B19:H19"/>
    <mergeCell ref="B20:H20"/>
    <mergeCell ref="B21:H21"/>
    <mergeCell ref="B17:H17"/>
    <mergeCell ref="B28:H28"/>
    <mergeCell ref="A30:G30"/>
    <mergeCell ref="H30:I30"/>
    <mergeCell ref="B26:H26"/>
    <mergeCell ref="B27:H27"/>
    <mergeCell ref="B29:H29"/>
  </mergeCells>
  <printOptions horizontalCentered="1" verticalCentered="1"/>
  <pageMargins left="0.59055118110236227" right="0.19685039370078741" top="0.78740157480314965" bottom="0.59055118110236227" header="0.51181102362204722" footer="0.51181102362204722"/>
  <pageSetup paperSize="9" scale="77" orientation="portrait" r:id="rId1"/>
  <headerFooter alignWithMargins="0"/>
  <drawing r:id="rId2"/>
</worksheet>
</file>

<file path=xl/worksheets/sheet8.xml><?xml version="1.0" encoding="utf-8"?>
<worksheet xmlns="http://schemas.openxmlformats.org/spreadsheetml/2006/main" xmlns:r="http://schemas.openxmlformats.org/officeDocument/2006/relationships">
  <dimension ref="A1:Q33"/>
  <sheetViews>
    <sheetView showGridLines="0" tabSelected="1" view="pageBreakPreview" zoomScale="90" zoomScaleSheetLayoutView="90" workbookViewId="0">
      <selection activeCell="S16" sqref="S16"/>
    </sheetView>
  </sheetViews>
  <sheetFormatPr defaultRowHeight="12.75"/>
  <cols>
    <col min="1" max="1" width="11"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6"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row>
    <row r="2" spans="1:17" s="1" customFormat="1" ht="15" customHeight="1">
      <c r="A2" s="117"/>
      <c r="C2" s="2" t="s">
        <v>96</v>
      </c>
      <c r="G2" s="118"/>
      <c r="H2" s="119"/>
      <c r="I2" s="119"/>
      <c r="J2" s="119"/>
      <c r="K2" s="2"/>
      <c r="L2" s="2"/>
      <c r="M2" s="120"/>
      <c r="N2" s="2"/>
      <c r="O2" s="2"/>
      <c r="P2" s="2"/>
    </row>
    <row r="3" spans="1:17" s="1" customFormat="1" ht="15" customHeight="1">
      <c r="A3" s="117"/>
      <c r="C3" s="141" t="s">
        <v>289</v>
      </c>
      <c r="G3" s="118"/>
      <c r="H3" s="119"/>
      <c r="I3" s="119"/>
      <c r="J3" s="119"/>
      <c r="K3" s="2"/>
      <c r="L3" s="2"/>
      <c r="M3" s="120"/>
      <c r="N3" s="2"/>
      <c r="O3" s="2"/>
      <c r="P3" s="2"/>
    </row>
    <row r="4" spans="1:17" s="1" customFormat="1" ht="15" customHeight="1">
      <c r="A4" s="98" t="s">
        <v>4</v>
      </c>
      <c r="B4" s="58" t="s">
        <v>216</v>
      </c>
      <c r="C4" s="58"/>
      <c r="D4" s="58"/>
      <c r="E4" s="58"/>
      <c r="F4" s="2"/>
      <c r="G4" s="119"/>
      <c r="H4" s="119"/>
      <c r="I4" s="119"/>
      <c r="J4" s="121"/>
      <c r="M4" s="122"/>
    </row>
    <row r="5" spans="1:17" s="3" customFormat="1" ht="19.5" customHeight="1">
      <c r="A5" s="123" t="s">
        <v>11</v>
      </c>
      <c r="B5" s="189" t="s">
        <v>33</v>
      </c>
      <c r="C5" s="189"/>
      <c r="D5" s="189"/>
      <c r="E5" s="189"/>
      <c r="F5" s="189"/>
      <c r="G5" s="189"/>
      <c r="H5" s="189"/>
      <c r="I5" s="189"/>
      <c r="J5" s="189"/>
      <c r="K5" s="189"/>
      <c r="L5" s="189"/>
      <c r="M5" s="190"/>
    </row>
    <row r="6" spans="1:17" s="30" customFormat="1" ht="15.75" customHeight="1" thickBot="1">
      <c r="A6" s="126" t="s">
        <v>94</v>
      </c>
      <c r="B6" s="28"/>
      <c r="C6" s="28"/>
      <c r="D6" s="28"/>
      <c r="E6" s="28"/>
      <c r="F6" s="28"/>
      <c r="G6" s="28"/>
      <c r="H6" s="28"/>
      <c r="I6" s="28"/>
      <c r="J6" s="133"/>
      <c r="K6" s="133"/>
      <c r="L6" s="133"/>
      <c r="M6" s="134"/>
      <c r="N6" s="29"/>
    </row>
    <row r="7" spans="1:17" s="9" customFormat="1" ht="15" customHeight="1">
      <c r="A7" s="167" t="s">
        <v>0</v>
      </c>
      <c r="B7" s="168"/>
      <c r="C7" s="168"/>
      <c r="D7" s="168"/>
      <c r="E7" s="168"/>
      <c r="F7" s="168"/>
      <c r="G7" s="168"/>
      <c r="H7" s="168"/>
      <c r="I7" s="168"/>
      <c r="J7" s="168"/>
      <c r="K7" s="169"/>
      <c r="L7" s="7"/>
      <c r="M7" s="191" t="s">
        <v>1</v>
      </c>
      <c r="N7" s="8"/>
      <c r="O7" s="8"/>
      <c r="P7" s="8"/>
    </row>
    <row r="8" spans="1:17" s="9" customFormat="1" ht="15" customHeight="1">
      <c r="A8" s="173" t="s">
        <v>5</v>
      </c>
      <c r="B8" s="174" t="s">
        <v>7</v>
      </c>
      <c r="C8" s="175"/>
      <c r="D8" s="175"/>
      <c r="E8" s="175"/>
      <c r="F8" s="175"/>
      <c r="G8" s="175"/>
      <c r="H8" s="176"/>
      <c r="I8" s="180" t="s">
        <v>8</v>
      </c>
      <c r="J8" s="180"/>
      <c r="K8" s="194" t="s">
        <v>2</v>
      </c>
      <c r="L8" s="31"/>
      <c r="M8" s="192"/>
      <c r="N8" s="8"/>
      <c r="O8" s="8"/>
      <c r="P8" s="8"/>
    </row>
    <row r="9" spans="1:17" s="9" customFormat="1" ht="13.5" customHeight="1" thickBot="1">
      <c r="A9" s="173"/>
      <c r="B9" s="177"/>
      <c r="C9" s="178"/>
      <c r="D9" s="178"/>
      <c r="E9" s="178"/>
      <c r="F9" s="178"/>
      <c r="G9" s="178"/>
      <c r="H9" s="179"/>
      <c r="I9" s="180"/>
      <c r="J9" s="180"/>
      <c r="K9" s="182"/>
      <c r="L9" s="11"/>
      <c r="M9" s="193"/>
    </row>
    <row r="10" spans="1:17" s="3" customFormat="1" ht="36" customHeight="1">
      <c r="A10" s="135">
        <v>96</v>
      </c>
      <c r="B10" s="183" t="s">
        <v>50</v>
      </c>
      <c r="C10" s="184"/>
      <c r="D10" s="184"/>
      <c r="E10" s="184"/>
      <c r="F10" s="184"/>
      <c r="G10" s="184"/>
      <c r="H10" s="185"/>
      <c r="I10" s="12">
        <v>3</v>
      </c>
      <c r="J10" s="18"/>
      <c r="K10" s="19"/>
      <c r="L10" s="20"/>
      <c r="M10" s="16" t="s">
        <v>12</v>
      </c>
      <c r="O10" s="17"/>
      <c r="P10" s="30"/>
      <c r="Q10" s="17"/>
    </row>
    <row r="11" spans="1:17" s="36" customFormat="1" ht="36" customHeight="1">
      <c r="A11" s="136">
        <v>65</v>
      </c>
      <c r="B11" s="186" t="s">
        <v>52</v>
      </c>
      <c r="C11" s="187"/>
      <c r="D11" s="187"/>
      <c r="E11" s="187"/>
      <c r="F11" s="187"/>
      <c r="G11" s="187"/>
      <c r="H11" s="188"/>
      <c r="I11" s="12">
        <v>1</v>
      </c>
      <c r="J11" s="33"/>
      <c r="K11" s="34"/>
      <c r="L11" s="35"/>
      <c r="M11" s="16" t="s">
        <v>12</v>
      </c>
      <c r="O11" s="37"/>
      <c r="Q11" s="37"/>
    </row>
    <row r="12" spans="1:17" s="36" customFormat="1" ht="32.25" customHeight="1">
      <c r="A12" s="136">
        <v>3904</v>
      </c>
      <c r="B12" s="186" t="s">
        <v>103</v>
      </c>
      <c r="C12" s="187"/>
      <c r="D12" s="187"/>
      <c r="E12" s="187"/>
      <c r="F12" s="187"/>
      <c r="G12" s="187"/>
      <c r="H12" s="188"/>
      <c r="I12" s="12">
        <v>19</v>
      </c>
      <c r="J12" s="18"/>
      <c r="K12" s="19"/>
      <c r="L12" s="20"/>
      <c r="M12" s="16" t="s">
        <v>12</v>
      </c>
      <c r="O12" s="37"/>
      <c r="Q12" s="37"/>
    </row>
    <row r="13" spans="1:17" s="36" customFormat="1" ht="32.25" customHeight="1">
      <c r="A13" s="136">
        <v>3903</v>
      </c>
      <c r="B13" s="186" t="s">
        <v>104</v>
      </c>
      <c r="C13" s="187"/>
      <c r="D13" s="187"/>
      <c r="E13" s="187"/>
      <c r="F13" s="187"/>
      <c r="G13" s="187"/>
      <c r="H13" s="188"/>
      <c r="I13" s="12">
        <v>3</v>
      </c>
      <c r="J13" s="18"/>
      <c r="K13" s="19"/>
      <c r="L13" s="20"/>
      <c r="M13" s="16" t="s">
        <v>12</v>
      </c>
      <c r="O13" s="37"/>
      <c r="Q13" s="37"/>
    </row>
    <row r="14" spans="1:17" s="36" customFormat="1" ht="32.25" customHeight="1">
      <c r="A14" s="136">
        <v>3863</v>
      </c>
      <c r="B14" s="186" t="s">
        <v>105</v>
      </c>
      <c r="C14" s="187"/>
      <c r="D14" s="187"/>
      <c r="E14" s="187"/>
      <c r="F14" s="187"/>
      <c r="G14" s="187"/>
      <c r="H14" s="188"/>
      <c r="I14" s="12">
        <v>11</v>
      </c>
      <c r="J14" s="18"/>
      <c r="K14" s="19"/>
      <c r="L14" s="20"/>
      <c r="M14" s="16" t="s">
        <v>12</v>
      </c>
      <c r="O14" s="37"/>
      <c r="Q14" s="37"/>
    </row>
    <row r="15" spans="1:17" s="36" customFormat="1" ht="36" customHeight="1">
      <c r="A15" s="136">
        <v>1956</v>
      </c>
      <c r="B15" s="186" t="s">
        <v>106</v>
      </c>
      <c r="C15" s="187"/>
      <c r="D15" s="187"/>
      <c r="E15" s="187"/>
      <c r="F15" s="187"/>
      <c r="G15" s="187"/>
      <c r="H15" s="188"/>
      <c r="I15" s="12">
        <v>111</v>
      </c>
      <c r="J15" s="18"/>
      <c r="K15" s="19"/>
      <c r="L15" s="20"/>
      <c r="M15" s="16" t="s">
        <v>12</v>
      </c>
      <c r="O15" s="37"/>
    </row>
    <row r="16" spans="1:17" s="36" customFormat="1" ht="36" customHeight="1">
      <c r="A16" s="136">
        <v>1957</v>
      </c>
      <c r="B16" s="186" t="s">
        <v>107</v>
      </c>
      <c r="C16" s="187"/>
      <c r="D16" s="187"/>
      <c r="E16" s="187"/>
      <c r="F16" s="187"/>
      <c r="G16" s="187"/>
      <c r="H16" s="188"/>
      <c r="I16" s="12">
        <v>15</v>
      </c>
      <c r="J16" s="13"/>
      <c r="K16" s="14"/>
      <c r="L16" s="15"/>
      <c r="M16" s="16" t="s">
        <v>12</v>
      </c>
      <c r="O16" s="37"/>
    </row>
    <row r="17" spans="1:15" s="3" customFormat="1" ht="36" customHeight="1">
      <c r="A17" s="135">
        <v>1959</v>
      </c>
      <c r="B17" s="186" t="s">
        <v>108</v>
      </c>
      <c r="C17" s="187"/>
      <c r="D17" s="187"/>
      <c r="E17" s="187"/>
      <c r="F17" s="187"/>
      <c r="G17" s="187"/>
      <c r="H17" s="188"/>
      <c r="I17" s="12">
        <v>34</v>
      </c>
      <c r="J17" s="18"/>
      <c r="K17" s="19"/>
      <c r="L17" s="20"/>
      <c r="M17" s="16" t="s">
        <v>12</v>
      </c>
      <c r="O17" s="17"/>
    </row>
    <row r="18" spans="1:15" s="3" customFormat="1" ht="36" customHeight="1">
      <c r="A18" s="135">
        <v>1925</v>
      </c>
      <c r="B18" s="186" t="s">
        <v>120</v>
      </c>
      <c r="C18" s="187"/>
      <c r="D18" s="187"/>
      <c r="E18" s="187"/>
      <c r="F18" s="187"/>
      <c r="G18" s="187"/>
      <c r="H18" s="188"/>
      <c r="I18" s="12">
        <v>11</v>
      </c>
      <c r="J18" s="18"/>
      <c r="K18" s="19"/>
      <c r="L18" s="20"/>
      <c r="M18" s="16" t="s">
        <v>12</v>
      </c>
      <c r="O18" s="17"/>
    </row>
    <row r="19" spans="1:15" s="36" customFormat="1" ht="36" customHeight="1">
      <c r="A19" s="136">
        <v>12613</v>
      </c>
      <c r="B19" s="186" t="s">
        <v>109</v>
      </c>
      <c r="C19" s="187"/>
      <c r="D19" s="187"/>
      <c r="E19" s="187"/>
      <c r="F19" s="187"/>
      <c r="G19" s="187"/>
      <c r="H19" s="188"/>
      <c r="I19" s="12">
        <v>26</v>
      </c>
      <c r="J19" s="18"/>
      <c r="K19" s="19"/>
      <c r="L19" s="20"/>
      <c r="M19" s="16" t="s">
        <v>12</v>
      </c>
      <c r="O19" s="37"/>
    </row>
    <row r="20" spans="1:15" s="36" customFormat="1" ht="36" customHeight="1">
      <c r="A20" s="135">
        <v>103953</v>
      </c>
      <c r="B20" s="183" t="s">
        <v>55</v>
      </c>
      <c r="C20" s="184"/>
      <c r="D20" s="184"/>
      <c r="E20" s="184"/>
      <c r="F20" s="184"/>
      <c r="G20" s="184"/>
      <c r="H20" s="185"/>
      <c r="I20" s="12">
        <v>4</v>
      </c>
      <c r="J20" s="18"/>
      <c r="K20" s="19"/>
      <c r="L20" s="20"/>
      <c r="M20" s="16" t="s">
        <v>12</v>
      </c>
      <c r="O20" s="37"/>
    </row>
    <row r="21" spans="1:15" s="36" customFormat="1" ht="36" customHeight="1">
      <c r="A21" s="137">
        <v>3529</v>
      </c>
      <c r="B21" s="183" t="s">
        <v>102</v>
      </c>
      <c r="C21" s="184"/>
      <c r="D21" s="184"/>
      <c r="E21" s="184"/>
      <c r="F21" s="184"/>
      <c r="G21" s="184"/>
      <c r="H21" s="185"/>
      <c r="I21" s="12">
        <v>1</v>
      </c>
      <c r="J21" s="18"/>
      <c r="K21" s="19"/>
      <c r="L21" s="20"/>
      <c r="M21" s="16" t="s">
        <v>12</v>
      </c>
      <c r="O21" s="37"/>
    </row>
    <row r="22" spans="1:15" s="36" customFormat="1" ht="36" customHeight="1">
      <c r="A22" s="137">
        <v>103955</v>
      </c>
      <c r="B22" s="183" t="s">
        <v>63</v>
      </c>
      <c r="C22" s="184"/>
      <c r="D22" s="184"/>
      <c r="E22" s="184"/>
      <c r="F22" s="184"/>
      <c r="G22" s="184"/>
      <c r="H22" s="185"/>
      <c r="I22" s="12">
        <v>20</v>
      </c>
      <c r="J22" s="18"/>
      <c r="K22" s="19"/>
      <c r="L22" s="20"/>
      <c r="M22" s="16" t="s">
        <v>12</v>
      </c>
      <c r="O22" s="37"/>
    </row>
    <row r="23" spans="1:15" s="36" customFormat="1" ht="36" customHeight="1">
      <c r="A23" s="138" t="s">
        <v>101</v>
      </c>
      <c r="B23" s="183" t="s">
        <v>100</v>
      </c>
      <c r="C23" s="184"/>
      <c r="D23" s="184"/>
      <c r="E23" s="184"/>
      <c r="F23" s="184"/>
      <c r="G23" s="184"/>
      <c r="H23" s="185"/>
      <c r="I23" s="12">
        <v>3</v>
      </c>
      <c r="J23" s="33"/>
      <c r="K23" s="34"/>
      <c r="L23" s="35"/>
      <c r="M23" s="16" t="s">
        <v>12</v>
      </c>
      <c r="O23" s="37"/>
    </row>
    <row r="24" spans="1:15" s="3" customFormat="1" ht="29.25" customHeight="1">
      <c r="A24" s="138">
        <v>9868</v>
      </c>
      <c r="B24" s="183" t="s">
        <v>56</v>
      </c>
      <c r="C24" s="184"/>
      <c r="D24" s="184"/>
      <c r="E24" s="184"/>
      <c r="F24" s="184"/>
      <c r="G24" s="184"/>
      <c r="H24" s="185"/>
      <c r="I24" s="12">
        <f>64.9+78+130.3+13.9+27.03+14.86</f>
        <v>328.99</v>
      </c>
      <c r="J24" s="18"/>
      <c r="K24" s="19"/>
      <c r="L24" s="20"/>
      <c r="M24" s="16" t="s">
        <v>9</v>
      </c>
      <c r="O24" s="17"/>
    </row>
    <row r="25" spans="1:15" s="3" customFormat="1" ht="29.25" customHeight="1">
      <c r="A25" s="138">
        <v>9869</v>
      </c>
      <c r="B25" s="183" t="s">
        <v>57</v>
      </c>
      <c r="C25" s="184"/>
      <c r="D25" s="184"/>
      <c r="E25" s="184"/>
      <c r="F25" s="184"/>
      <c r="G25" s="184"/>
      <c r="H25" s="185"/>
      <c r="I25" s="12">
        <f>9+17.2</f>
        <v>26.2</v>
      </c>
      <c r="J25" s="18"/>
      <c r="K25" s="19"/>
      <c r="L25" s="20"/>
      <c r="M25" s="16" t="s">
        <v>9</v>
      </c>
      <c r="O25" s="17"/>
    </row>
    <row r="26" spans="1:15" s="3" customFormat="1" ht="29.25" customHeight="1">
      <c r="A26" s="138">
        <v>9875</v>
      </c>
      <c r="B26" s="183" t="s">
        <v>58</v>
      </c>
      <c r="C26" s="184"/>
      <c r="D26" s="184"/>
      <c r="E26" s="184"/>
      <c r="F26" s="184"/>
      <c r="G26" s="184"/>
      <c r="H26" s="185"/>
      <c r="I26" s="12">
        <f>22.6+37.1+11.46+16.48</f>
        <v>87.64</v>
      </c>
      <c r="J26" s="18"/>
      <c r="K26" s="19"/>
      <c r="L26" s="20"/>
      <c r="M26" s="16" t="s">
        <v>9</v>
      </c>
      <c r="O26" s="17"/>
    </row>
    <row r="27" spans="1:15" s="3" customFormat="1" ht="29.25" customHeight="1">
      <c r="A27" s="138">
        <v>9873</v>
      </c>
      <c r="B27" s="183" t="s">
        <v>118</v>
      </c>
      <c r="C27" s="184"/>
      <c r="D27" s="184"/>
      <c r="E27" s="184"/>
      <c r="F27" s="184"/>
      <c r="G27" s="184"/>
      <c r="H27" s="185"/>
      <c r="I27" s="12">
        <f>16+6.94</f>
        <v>22.94</v>
      </c>
      <c r="J27" s="18"/>
      <c r="K27" s="19"/>
      <c r="L27" s="20"/>
      <c r="M27" s="16" t="s">
        <v>9</v>
      </c>
      <c r="O27" s="17"/>
    </row>
    <row r="28" spans="1:15" s="3" customFormat="1" ht="36" customHeight="1">
      <c r="A28" s="138">
        <v>89395</v>
      </c>
      <c r="B28" s="183" t="s">
        <v>59</v>
      </c>
      <c r="C28" s="184"/>
      <c r="D28" s="184"/>
      <c r="E28" s="184"/>
      <c r="F28" s="184"/>
      <c r="G28" s="184"/>
      <c r="H28" s="185"/>
      <c r="I28" s="12">
        <v>30</v>
      </c>
      <c r="J28" s="18"/>
      <c r="K28" s="19"/>
      <c r="L28" s="20"/>
      <c r="M28" s="16" t="s">
        <v>12</v>
      </c>
      <c r="O28" s="17"/>
    </row>
    <row r="29" spans="1:15" s="3" customFormat="1" ht="36" customHeight="1">
      <c r="A29" s="138">
        <v>7129</v>
      </c>
      <c r="B29" s="183" t="s">
        <v>61</v>
      </c>
      <c r="C29" s="184"/>
      <c r="D29" s="184"/>
      <c r="E29" s="184"/>
      <c r="F29" s="184"/>
      <c r="G29" s="184"/>
      <c r="H29" s="185"/>
      <c r="I29" s="12">
        <v>14</v>
      </c>
      <c r="J29" s="13"/>
      <c r="K29" s="14"/>
      <c r="L29" s="15"/>
      <c r="M29" s="16" t="s">
        <v>12</v>
      </c>
      <c r="O29" s="17"/>
    </row>
    <row r="30" spans="1:15" s="3" customFormat="1" ht="36" customHeight="1" thickBot="1">
      <c r="A30" s="138">
        <v>89400</v>
      </c>
      <c r="B30" s="183" t="s">
        <v>60</v>
      </c>
      <c r="C30" s="184"/>
      <c r="D30" s="184"/>
      <c r="E30" s="184"/>
      <c r="F30" s="184"/>
      <c r="G30" s="184"/>
      <c r="H30" s="185"/>
      <c r="I30" s="12">
        <v>8</v>
      </c>
      <c r="J30" s="18"/>
      <c r="K30" s="19"/>
      <c r="L30" s="20"/>
      <c r="M30" s="16" t="s">
        <v>12</v>
      </c>
      <c r="O30" s="17"/>
    </row>
    <row r="31" spans="1:15" s="9" customFormat="1" ht="24" customHeight="1" thickBot="1">
      <c r="A31" s="145"/>
      <c r="B31" s="146"/>
      <c r="C31" s="146"/>
      <c r="D31" s="146"/>
      <c r="E31" s="146"/>
      <c r="F31" s="146"/>
      <c r="G31" s="146"/>
      <c r="H31" s="147"/>
      <c r="I31" s="146"/>
      <c r="J31" s="27"/>
      <c r="K31" s="21"/>
      <c r="L31" s="22"/>
      <c r="M31" s="22"/>
    </row>
    <row r="32" spans="1:15">
      <c r="A32" s="32"/>
    </row>
    <row r="33" spans="11:11">
      <c r="K33" s="25"/>
    </row>
  </sheetData>
  <mergeCells count="30">
    <mergeCell ref="B10:H10"/>
    <mergeCell ref="B11:H11"/>
    <mergeCell ref="B12:H12"/>
    <mergeCell ref="B13:H13"/>
    <mergeCell ref="B5:M5"/>
    <mergeCell ref="A7:K7"/>
    <mergeCell ref="M7:M9"/>
    <mergeCell ref="A8:A9"/>
    <mergeCell ref="B8:H9"/>
    <mergeCell ref="I8:J9"/>
    <mergeCell ref="K8:K9"/>
    <mergeCell ref="B30:H30"/>
    <mergeCell ref="A31:G31"/>
    <mergeCell ref="H31:I31"/>
    <mergeCell ref="B26:H26"/>
    <mergeCell ref="B28:H28"/>
    <mergeCell ref="B14:H14"/>
    <mergeCell ref="B23:H23"/>
    <mergeCell ref="B29:H29"/>
    <mergeCell ref="B22:H22"/>
    <mergeCell ref="B27:H27"/>
    <mergeCell ref="B18:H18"/>
    <mergeCell ref="B21:H21"/>
    <mergeCell ref="B24:H24"/>
    <mergeCell ref="B25:H25"/>
    <mergeCell ref="B15:H15"/>
    <mergeCell ref="B16:H16"/>
    <mergeCell ref="B17:H17"/>
    <mergeCell ref="B19:H19"/>
    <mergeCell ref="B20:H20"/>
  </mergeCells>
  <printOptions horizontalCentered="1" verticalCentered="1"/>
  <pageMargins left="0.59055118110236227" right="0.19685039370078741" top="0.78740157480314965" bottom="0.59055118110236227" header="0.51181102362204722" footer="0.51181102362204722"/>
  <pageSetup paperSize="9" scale="77" orientation="portrait" r:id="rId1"/>
  <headerFooter alignWithMargins="0"/>
  <drawing r:id="rId2"/>
</worksheet>
</file>

<file path=xl/worksheets/sheet9.xml><?xml version="1.0" encoding="utf-8"?>
<worksheet xmlns="http://schemas.openxmlformats.org/spreadsheetml/2006/main" xmlns:r="http://schemas.openxmlformats.org/officeDocument/2006/relationships">
  <dimension ref="A1:Q32"/>
  <sheetViews>
    <sheetView showGridLines="0" tabSelected="1" view="pageBreakPreview" zoomScale="90" zoomScaleSheetLayoutView="90" workbookViewId="0">
      <selection activeCell="S16" sqref="S16"/>
    </sheetView>
  </sheetViews>
  <sheetFormatPr defaultRowHeight="12.75"/>
  <cols>
    <col min="1" max="1" width="11.140625"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6"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row>
    <row r="2" spans="1:17" s="1" customFormat="1" ht="15" customHeight="1">
      <c r="A2" s="117"/>
      <c r="C2" s="2" t="s">
        <v>96</v>
      </c>
      <c r="G2" s="118"/>
      <c r="H2" s="119"/>
      <c r="I2" s="119"/>
      <c r="J2" s="119"/>
      <c r="K2" s="2"/>
      <c r="L2" s="2"/>
      <c r="M2" s="120"/>
      <c r="N2" s="2"/>
      <c r="O2" s="2"/>
      <c r="P2" s="2"/>
    </row>
    <row r="3" spans="1:17" s="1" customFormat="1" ht="15" customHeight="1">
      <c r="A3" s="117"/>
      <c r="C3" s="141" t="s">
        <v>289</v>
      </c>
      <c r="G3" s="118"/>
      <c r="H3" s="119"/>
      <c r="I3" s="119"/>
      <c r="J3" s="119"/>
      <c r="K3" s="2"/>
      <c r="L3" s="2"/>
      <c r="M3" s="120"/>
      <c r="N3" s="2"/>
      <c r="O3" s="2"/>
      <c r="P3" s="2"/>
    </row>
    <row r="4" spans="1:17" s="1" customFormat="1" ht="15" customHeight="1">
      <c r="A4" s="98" t="s">
        <v>4</v>
      </c>
      <c r="B4" s="58" t="s">
        <v>216</v>
      </c>
      <c r="C4" s="58"/>
      <c r="D4" s="58"/>
      <c r="E4" s="58"/>
      <c r="F4" s="2"/>
      <c r="G4" s="119"/>
      <c r="H4" s="119"/>
      <c r="I4" s="119"/>
      <c r="J4" s="121"/>
      <c r="M4" s="122"/>
    </row>
    <row r="5" spans="1:17" s="3" customFormat="1" ht="22.5" customHeight="1">
      <c r="A5" s="123" t="s">
        <v>11</v>
      </c>
      <c r="B5" s="189" t="s">
        <v>33</v>
      </c>
      <c r="C5" s="189"/>
      <c r="D5" s="189"/>
      <c r="E5" s="189"/>
      <c r="F5" s="189"/>
      <c r="G5" s="189"/>
      <c r="H5" s="189"/>
      <c r="I5" s="189"/>
      <c r="J5" s="189"/>
      <c r="K5" s="189"/>
      <c r="L5" s="189"/>
      <c r="M5" s="190"/>
    </row>
    <row r="6" spans="1:17" s="30" customFormat="1" ht="20.25" customHeight="1" thickBot="1">
      <c r="A6" s="126" t="s">
        <v>94</v>
      </c>
      <c r="B6" s="28"/>
      <c r="C6" s="28"/>
      <c r="D6" s="28"/>
      <c r="E6" s="28"/>
      <c r="F6" s="28"/>
      <c r="G6" s="28"/>
      <c r="H6" s="28"/>
      <c r="I6" s="28"/>
      <c r="J6" s="133"/>
      <c r="K6" s="133"/>
      <c r="L6" s="133"/>
      <c r="M6" s="134"/>
      <c r="N6" s="29"/>
    </row>
    <row r="7" spans="1:17" s="9" customFormat="1" ht="15" customHeight="1">
      <c r="A7" s="167" t="s">
        <v>0</v>
      </c>
      <c r="B7" s="168"/>
      <c r="C7" s="168"/>
      <c r="D7" s="168"/>
      <c r="E7" s="168"/>
      <c r="F7" s="168"/>
      <c r="G7" s="168"/>
      <c r="H7" s="168"/>
      <c r="I7" s="168"/>
      <c r="J7" s="168"/>
      <c r="K7" s="169"/>
      <c r="L7" s="7"/>
      <c r="M7" s="191" t="s">
        <v>1</v>
      </c>
      <c r="N7" s="8"/>
      <c r="O7" s="8"/>
      <c r="P7" s="8"/>
    </row>
    <row r="8" spans="1:17" s="9" customFormat="1" ht="15" customHeight="1">
      <c r="A8" s="173" t="s">
        <v>5</v>
      </c>
      <c r="B8" s="174" t="s">
        <v>7</v>
      </c>
      <c r="C8" s="175"/>
      <c r="D8" s="175"/>
      <c r="E8" s="175"/>
      <c r="F8" s="175"/>
      <c r="G8" s="175"/>
      <c r="H8" s="176"/>
      <c r="I8" s="180" t="s">
        <v>8</v>
      </c>
      <c r="J8" s="180"/>
      <c r="K8" s="194" t="s">
        <v>2</v>
      </c>
      <c r="L8" s="31"/>
      <c r="M8" s="192"/>
      <c r="N8" s="8"/>
      <c r="O8" s="8"/>
      <c r="P8" s="8"/>
    </row>
    <row r="9" spans="1:17" s="9" customFormat="1" ht="13.5" customHeight="1" thickBot="1">
      <c r="A9" s="173"/>
      <c r="B9" s="177"/>
      <c r="C9" s="178"/>
      <c r="D9" s="178"/>
      <c r="E9" s="178"/>
      <c r="F9" s="178"/>
      <c r="G9" s="178"/>
      <c r="H9" s="179"/>
      <c r="I9" s="180"/>
      <c r="J9" s="180"/>
      <c r="K9" s="182"/>
      <c r="L9" s="11"/>
      <c r="M9" s="193"/>
    </row>
    <row r="10" spans="1:17" s="3" customFormat="1" ht="30.75" customHeight="1">
      <c r="A10" s="136">
        <v>94796</v>
      </c>
      <c r="B10" s="186" t="s">
        <v>110</v>
      </c>
      <c r="C10" s="187"/>
      <c r="D10" s="187"/>
      <c r="E10" s="187"/>
      <c r="F10" s="187"/>
      <c r="G10" s="187"/>
      <c r="H10" s="188"/>
      <c r="I10" s="12">
        <v>8</v>
      </c>
      <c r="J10" s="18"/>
      <c r="K10" s="19"/>
      <c r="L10" s="20"/>
      <c r="M10" s="16" t="s">
        <v>12</v>
      </c>
      <c r="O10" s="17"/>
      <c r="P10" s="30"/>
      <c r="Q10" s="17"/>
    </row>
    <row r="11" spans="1:17" s="3" customFormat="1" ht="30.75" customHeight="1">
      <c r="A11" s="136">
        <v>65</v>
      </c>
      <c r="B11" s="186" t="s">
        <v>115</v>
      </c>
      <c r="C11" s="187"/>
      <c r="D11" s="187"/>
      <c r="E11" s="187"/>
      <c r="F11" s="187"/>
      <c r="G11" s="187"/>
      <c r="H11" s="188"/>
      <c r="I11" s="12">
        <v>6</v>
      </c>
      <c r="J11" s="18"/>
      <c r="K11" s="19"/>
      <c r="L11" s="20"/>
      <c r="M11" s="16" t="s">
        <v>12</v>
      </c>
      <c r="O11" s="17"/>
      <c r="P11" s="30"/>
      <c r="Q11" s="17"/>
    </row>
    <row r="12" spans="1:17" s="36" customFormat="1" ht="30.75" customHeight="1">
      <c r="A12" s="136">
        <v>88</v>
      </c>
      <c r="B12" s="186" t="s">
        <v>51</v>
      </c>
      <c r="C12" s="187"/>
      <c r="D12" s="187"/>
      <c r="E12" s="187"/>
      <c r="F12" s="187"/>
      <c r="G12" s="187"/>
      <c r="H12" s="188"/>
      <c r="I12" s="12">
        <v>4</v>
      </c>
      <c r="J12" s="18"/>
      <c r="K12" s="19"/>
      <c r="L12" s="20"/>
      <c r="M12" s="16" t="s">
        <v>12</v>
      </c>
      <c r="O12" s="37"/>
      <c r="Q12" s="37"/>
    </row>
    <row r="13" spans="1:17" s="36" customFormat="1" ht="30.75" customHeight="1">
      <c r="A13" s="136">
        <v>99</v>
      </c>
      <c r="B13" s="186" t="s">
        <v>116</v>
      </c>
      <c r="C13" s="187"/>
      <c r="D13" s="187"/>
      <c r="E13" s="187"/>
      <c r="F13" s="187"/>
      <c r="G13" s="187"/>
      <c r="H13" s="188"/>
      <c r="I13" s="12">
        <v>6</v>
      </c>
      <c r="J13" s="18"/>
      <c r="K13" s="19"/>
      <c r="L13" s="20"/>
      <c r="M13" s="16" t="s">
        <v>12</v>
      </c>
      <c r="O13" s="37"/>
      <c r="Q13" s="37"/>
    </row>
    <row r="14" spans="1:17" s="36" customFormat="1" ht="30.75" customHeight="1">
      <c r="A14" s="136">
        <v>100</v>
      </c>
      <c r="B14" s="186" t="s">
        <v>117</v>
      </c>
      <c r="C14" s="187"/>
      <c r="D14" s="187"/>
      <c r="E14" s="187"/>
      <c r="F14" s="187"/>
      <c r="G14" s="187"/>
      <c r="H14" s="188"/>
      <c r="I14" s="12">
        <v>4</v>
      </c>
      <c r="J14" s="18"/>
      <c r="K14" s="19"/>
      <c r="L14" s="20"/>
      <c r="M14" s="16" t="s">
        <v>12</v>
      </c>
      <c r="O14" s="37"/>
      <c r="Q14" s="37"/>
    </row>
    <row r="15" spans="1:17" s="36" customFormat="1" ht="30.75" customHeight="1">
      <c r="A15" s="136">
        <v>65</v>
      </c>
      <c r="B15" s="186" t="s">
        <v>52</v>
      </c>
      <c r="C15" s="187"/>
      <c r="D15" s="187"/>
      <c r="E15" s="187"/>
      <c r="F15" s="187"/>
      <c r="G15" s="187"/>
      <c r="H15" s="188"/>
      <c r="I15" s="12">
        <v>55</v>
      </c>
      <c r="J15" s="18"/>
      <c r="K15" s="19"/>
      <c r="L15" s="20"/>
      <c r="M15" s="16" t="s">
        <v>12</v>
      </c>
      <c r="O15" s="37"/>
      <c r="Q15" s="37"/>
    </row>
    <row r="16" spans="1:17" s="36" customFormat="1" ht="30.75" customHeight="1">
      <c r="A16" s="136">
        <v>108</v>
      </c>
      <c r="B16" s="186" t="s">
        <v>53</v>
      </c>
      <c r="C16" s="187"/>
      <c r="D16" s="187"/>
      <c r="E16" s="187"/>
      <c r="F16" s="187"/>
      <c r="G16" s="187"/>
      <c r="H16" s="188"/>
      <c r="I16" s="12">
        <v>6</v>
      </c>
      <c r="J16" s="18"/>
      <c r="K16" s="19"/>
      <c r="L16" s="20"/>
      <c r="M16" s="16" t="s">
        <v>12</v>
      </c>
      <c r="O16" s="37"/>
      <c r="Q16" s="37"/>
    </row>
    <row r="17" spans="1:15" s="36" customFormat="1" ht="30.75" customHeight="1">
      <c r="A17" s="136">
        <v>112</v>
      </c>
      <c r="B17" s="186" t="s">
        <v>54</v>
      </c>
      <c r="C17" s="187"/>
      <c r="D17" s="187"/>
      <c r="E17" s="187"/>
      <c r="F17" s="187"/>
      <c r="G17" s="187"/>
      <c r="H17" s="188"/>
      <c r="I17" s="12">
        <f>24+26</f>
        <v>50</v>
      </c>
      <c r="J17" s="13"/>
      <c r="K17" s="14"/>
      <c r="L17" s="15"/>
      <c r="M17" s="16" t="s">
        <v>12</v>
      </c>
      <c r="O17" s="37"/>
    </row>
    <row r="18" spans="1:15" s="36" customFormat="1" ht="30.75" customHeight="1">
      <c r="A18" s="136">
        <v>90371</v>
      </c>
      <c r="B18" s="186" t="s">
        <v>40</v>
      </c>
      <c r="C18" s="187"/>
      <c r="D18" s="187"/>
      <c r="E18" s="187"/>
      <c r="F18" s="187"/>
      <c r="G18" s="187"/>
      <c r="H18" s="188"/>
      <c r="I18" s="12">
        <v>2</v>
      </c>
      <c r="J18" s="18"/>
      <c r="K18" s="19"/>
      <c r="L18" s="20"/>
      <c r="M18" s="16" t="s">
        <v>12</v>
      </c>
      <c r="O18" s="37"/>
    </row>
    <row r="19" spans="1:15" s="36" customFormat="1" ht="30.75" customHeight="1">
      <c r="A19" s="137">
        <v>103042</v>
      </c>
      <c r="B19" s="186" t="s">
        <v>111</v>
      </c>
      <c r="C19" s="187"/>
      <c r="D19" s="187"/>
      <c r="E19" s="187"/>
      <c r="F19" s="187"/>
      <c r="G19" s="187"/>
      <c r="H19" s="188"/>
      <c r="I19" s="12">
        <v>1</v>
      </c>
      <c r="J19" s="18"/>
      <c r="K19" s="19"/>
      <c r="L19" s="20"/>
      <c r="M19" s="16" t="s">
        <v>12</v>
      </c>
      <c r="O19" s="37"/>
    </row>
    <row r="20" spans="1:15" s="36" customFormat="1" ht="30.75" customHeight="1">
      <c r="A20" s="137">
        <v>829</v>
      </c>
      <c r="B20" s="186" t="s">
        <v>113</v>
      </c>
      <c r="C20" s="187"/>
      <c r="D20" s="187"/>
      <c r="E20" s="187"/>
      <c r="F20" s="187"/>
      <c r="G20" s="187"/>
      <c r="H20" s="188"/>
      <c r="I20" s="12">
        <v>3</v>
      </c>
      <c r="J20" s="18"/>
      <c r="K20" s="19"/>
      <c r="L20" s="20"/>
      <c r="M20" s="16" t="s">
        <v>12</v>
      </c>
      <c r="O20" s="37"/>
    </row>
    <row r="21" spans="1:15" s="36" customFormat="1" ht="30.75" customHeight="1">
      <c r="A21" s="137">
        <v>7142</v>
      </c>
      <c r="B21" s="186" t="s">
        <v>114</v>
      </c>
      <c r="C21" s="187"/>
      <c r="D21" s="187"/>
      <c r="E21" s="187"/>
      <c r="F21" s="187"/>
      <c r="G21" s="187"/>
      <c r="H21" s="188"/>
      <c r="I21" s="12">
        <v>16</v>
      </c>
      <c r="J21" s="18"/>
      <c r="K21" s="19"/>
      <c r="L21" s="20"/>
      <c r="M21" s="16" t="s">
        <v>12</v>
      </c>
      <c r="O21" s="37"/>
    </row>
    <row r="22" spans="1:15" s="36" customFormat="1" ht="30.75" customHeight="1">
      <c r="A22" s="136">
        <v>7130</v>
      </c>
      <c r="B22" s="186" t="s">
        <v>62</v>
      </c>
      <c r="C22" s="187"/>
      <c r="D22" s="187"/>
      <c r="E22" s="187"/>
      <c r="F22" s="187"/>
      <c r="G22" s="187"/>
      <c r="H22" s="188"/>
      <c r="I22" s="12">
        <v>2</v>
      </c>
      <c r="J22" s="18"/>
      <c r="K22" s="19"/>
      <c r="L22" s="20"/>
      <c r="M22" s="16" t="s">
        <v>12</v>
      </c>
      <c r="O22" s="37"/>
    </row>
    <row r="23" spans="1:15" s="30" customFormat="1" ht="30.75" customHeight="1">
      <c r="A23" s="137">
        <v>3850</v>
      </c>
      <c r="B23" s="186" t="s">
        <v>119</v>
      </c>
      <c r="C23" s="187"/>
      <c r="D23" s="187"/>
      <c r="E23" s="187"/>
      <c r="F23" s="187"/>
      <c r="G23" s="187"/>
      <c r="H23" s="188"/>
      <c r="I23" s="12">
        <v>4</v>
      </c>
      <c r="J23" s="18"/>
      <c r="K23" s="19"/>
      <c r="L23" s="20"/>
      <c r="M23" s="16" t="s">
        <v>12</v>
      </c>
      <c r="O23" s="38"/>
    </row>
    <row r="24" spans="1:15" s="30" customFormat="1" ht="30.75" customHeight="1">
      <c r="A24" s="137">
        <v>1923</v>
      </c>
      <c r="B24" s="186" t="s">
        <v>121</v>
      </c>
      <c r="C24" s="187"/>
      <c r="D24" s="187"/>
      <c r="E24" s="187"/>
      <c r="F24" s="187"/>
      <c r="G24" s="187"/>
      <c r="H24" s="188"/>
      <c r="I24" s="12">
        <v>3</v>
      </c>
      <c r="J24" s="18"/>
      <c r="K24" s="19"/>
      <c r="L24" s="20"/>
      <c r="M24" s="16" t="s">
        <v>12</v>
      </c>
      <c r="O24" s="38"/>
    </row>
    <row r="25" spans="1:15" s="30" customFormat="1" ht="30.75" customHeight="1">
      <c r="A25" s="137">
        <v>818</v>
      </c>
      <c r="B25" s="186" t="s">
        <v>122</v>
      </c>
      <c r="C25" s="187"/>
      <c r="D25" s="187"/>
      <c r="E25" s="187"/>
      <c r="F25" s="187"/>
      <c r="G25" s="187"/>
      <c r="H25" s="188"/>
      <c r="I25" s="12">
        <v>4</v>
      </c>
      <c r="J25" s="18"/>
      <c r="K25" s="19"/>
      <c r="L25" s="20"/>
      <c r="M25" s="16" t="s">
        <v>12</v>
      </c>
      <c r="O25" s="38"/>
    </row>
    <row r="26" spans="1:15" s="30" customFormat="1" ht="30.75" customHeight="1">
      <c r="A26" s="137">
        <v>813</v>
      </c>
      <c r="B26" s="186" t="s">
        <v>123</v>
      </c>
      <c r="C26" s="187"/>
      <c r="D26" s="187"/>
      <c r="E26" s="187"/>
      <c r="F26" s="187"/>
      <c r="G26" s="187"/>
      <c r="H26" s="188"/>
      <c r="I26" s="12">
        <v>3</v>
      </c>
      <c r="J26" s="18"/>
      <c r="K26" s="19"/>
      <c r="L26" s="20"/>
      <c r="M26" s="16" t="s">
        <v>12</v>
      </c>
      <c r="O26" s="38"/>
    </row>
    <row r="27" spans="1:15" s="30" customFormat="1" ht="30.75" customHeight="1">
      <c r="A27" s="136">
        <v>94490</v>
      </c>
      <c r="B27" s="186" t="s">
        <v>124</v>
      </c>
      <c r="C27" s="187"/>
      <c r="D27" s="187"/>
      <c r="E27" s="187"/>
      <c r="F27" s="187"/>
      <c r="G27" s="187"/>
      <c r="H27" s="188"/>
      <c r="I27" s="12">
        <v>4</v>
      </c>
      <c r="J27" s="18"/>
      <c r="K27" s="19"/>
      <c r="L27" s="20"/>
      <c r="M27" s="16" t="s">
        <v>12</v>
      </c>
      <c r="O27" s="38"/>
    </row>
    <row r="28" spans="1:15" s="30" customFormat="1" ht="30.75" customHeight="1">
      <c r="A28" s="137">
        <v>94492</v>
      </c>
      <c r="B28" s="186" t="s">
        <v>125</v>
      </c>
      <c r="C28" s="187"/>
      <c r="D28" s="187"/>
      <c r="E28" s="187"/>
      <c r="F28" s="187"/>
      <c r="G28" s="187"/>
      <c r="H28" s="188"/>
      <c r="I28" s="12">
        <v>5</v>
      </c>
      <c r="J28" s="18"/>
      <c r="K28" s="19"/>
      <c r="L28" s="20"/>
      <c r="M28" s="16" t="s">
        <v>12</v>
      </c>
      <c r="O28" s="38"/>
    </row>
    <row r="29" spans="1:15" s="30" customFormat="1" ht="30.75" customHeight="1" thickBot="1">
      <c r="A29" s="137">
        <v>94493</v>
      </c>
      <c r="B29" s="186" t="s">
        <v>126</v>
      </c>
      <c r="C29" s="187"/>
      <c r="D29" s="187"/>
      <c r="E29" s="187"/>
      <c r="F29" s="187"/>
      <c r="G29" s="187"/>
      <c r="H29" s="188"/>
      <c r="I29" s="12">
        <v>5</v>
      </c>
      <c r="J29" s="139"/>
      <c r="K29" s="39"/>
      <c r="L29" s="20"/>
      <c r="M29" s="16" t="s">
        <v>12</v>
      </c>
      <c r="O29" s="38"/>
    </row>
    <row r="30" spans="1:15" s="9" customFormat="1" ht="24" customHeight="1" thickBot="1">
      <c r="A30" s="145"/>
      <c r="B30" s="146"/>
      <c r="C30" s="146"/>
      <c r="D30" s="146"/>
      <c r="E30" s="146"/>
      <c r="F30" s="146"/>
      <c r="G30" s="146"/>
      <c r="H30" s="147"/>
      <c r="I30" s="146"/>
      <c r="J30" s="27"/>
      <c r="K30" s="21"/>
      <c r="L30" s="22"/>
      <c r="M30" s="22"/>
    </row>
    <row r="31" spans="1:15">
      <c r="A31" s="32"/>
    </row>
    <row r="32" spans="1:15">
      <c r="K32" s="25"/>
    </row>
  </sheetData>
  <mergeCells count="29">
    <mergeCell ref="B5:M5"/>
    <mergeCell ref="A7:K7"/>
    <mergeCell ref="M7:M9"/>
    <mergeCell ref="A8:A9"/>
    <mergeCell ref="B8:H9"/>
    <mergeCell ref="I8:J9"/>
    <mergeCell ref="K8:K9"/>
    <mergeCell ref="B18:H18"/>
    <mergeCell ref="B19:H19"/>
    <mergeCell ref="B20:H20"/>
    <mergeCell ref="B21:H21"/>
    <mergeCell ref="B10:H10"/>
    <mergeCell ref="B12:H12"/>
    <mergeCell ref="B13:H13"/>
    <mergeCell ref="B15:H15"/>
    <mergeCell ref="B16:H16"/>
    <mergeCell ref="B17:H17"/>
    <mergeCell ref="B11:H11"/>
    <mergeCell ref="B14:H14"/>
    <mergeCell ref="B28:H28"/>
    <mergeCell ref="A30:G30"/>
    <mergeCell ref="H30:I30"/>
    <mergeCell ref="B29:H29"/>
    <mergeCell ref="B22:H22"/>
    <mergeCell ref="B23:H23"/>
    <mergeCell ref="B24:H24"/>
    <mergeCell ref="B25:H25"/>
    <mergeCell ref="B26:H26"/>
    <mergeCell ref="B27:H27"/>
  </mergeCells>
  <phoneticPr fontId="12" type="noConversion"/>
  <printOptions horizontalCentered="1" verticalCentered="1"/>
  <pageMargins left="0.59055118110236227" right="0.19685039370078741" top="0.78740157480314965" bottom="0.59055118110236227" header="0.51181102362204722" footer="0.51181102362204722"/>
  <pageSetup paperSize="9" scale="82"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dimension ref="A1:Q32"/>
  <sheetViews>
    <sheetView showGridLines="0" tabSelected="1" view="pageBreakPreview" zoomScale="90" zoomScaleSheetLayoutView="90" workbookViewId="0">
      <selection activeCell="S16" sqref="S16"/>
    </sheetView>
  </sheetViews>
  <sheetFormatPr defaultRowHeight="12.75"/>
  <cols>
    <col min="1" max="1" width="11.42578125"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10.5703125" style="53" bestFit="1"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c r="O1" s="48"/>
    </row>
    <row r="2" spans="1:17" s="1" customFormat="1" ht="15" customHeight="1">
      <c r="A2" s="117"/>
      <c r="C2" s="2" t="s">
        <v>96</v>
      </c>
      <c r="G2" s="118"/>
      <c r="H2" s="119"/>
      <c r="I2" s="119"/>
      <c r="J2" s="119"/>
      <c r="K2" s="2"/>
      <c r="L2" s="2"/>
      <c r="M2" s="120"/>
      <c r="N2" s="2"/>
      <c r="O2" s="49"/>
      <c r="P2" s="2"/>
    </row>
    <row r="3" spans="1:17" s="1" customFormat="1" ht="15" customHeight="1">
      <c r="A3" s="117"/>
      <c r="C3" s="141" t="s">
        <v>289</v>
      </c>
      <c r="G3" s="118"/>
      <c r="H3" s="119"/>
      <c r="I3" s="119"/>
      <c r="J3" s="119"/>
      <c r="K3" s="2"/>
      <c r="L3" s="2"/>
      <c r="M3" s="120"/>
      <c r="N3" s="2"/>
      <c r="O3" s="49"/>
      <c r="P3" s="2"/>
    </row>
    <row r="4" spans="1:17" s="1" customFormat="1" ht="15" customHeight="1">
      <c r="A4" s="98" t="s">
        <v>4</v>
      </c>
      <c r="B4" s="58" t="s">
        <v>216</v>
      </c>
      <c r="C4" s="58"/>
      <c r="D4" s="58"/>
      <c r="E4" s="58"/>
      <c r="F4" s="2"/>
      <c r="G4" s="119"/>
      <c r="H4" s="119"/>
      <c r="I4" s="119"/>
      <c r="J4" s="121"/>
      <c r="M4" s="122"/>
      <c r="O4" s="48"/>
    </row>
    <row r="5" spans="1:17" s="3" customFormat="1" ht="22.5" customHeight="1">
      <c r="A5" s="123" t="s">
        <v>11</v>
      </c>
      <c r="B5" s="189" t="s">
        <v>33</v>
      </c>
      <c r="C5" s="189"/>
      <c r="D5" s="189"/>
      <c r="E5" s="189"/>
      <c r="F5" s="189"/>
      <c r="G5" s="189"/>
      <c r="H5" s="189"/>
      <c r="I5" s="189"/>
      <c r="J5" s="189"/>
      <c r="K5" s="189"/>
      <c r="L5" s="189"/>
      <c r="M5" s="190"/>
      <c r="O5" s="50"/>
    </row>
    <row r="6" spans="1:17" s="30" customFormat="1" ht="20.25" customHeight="1" thickBot="1">
      <c r="A6" s="126" t="s">
        <v>94</v>
      </c>
      <c r="B6" s="28"/>
      <c r="C6" s="28"/>
      <c r="D6" s="28"/>
      <c r="E6" s="28"/>
      <c r="F6" s="28"/>
      <c r="G6" s="28"/>
      <c r="H6" s="28"/>
      <c r="I6" s="28"/>
      <c r="J6" s="133"/>
      <c r="K6" s="133"/>
      <c r="L6" s="133"/>
      <c r="M6" s="134"/>
      <c r="N6" s="29"/>
      <c r="O6" s="76"/>
    </row>
    <row r="7" spans="1:17" s="9" customFormat="1" ht="15" customHeight="1">
      <c r="A7" s="167" t="s">
        <v>0</v>
      </c>
      <c r="B7" s="168"/>
      <c r="C7" s="168"/>
      <c r="D7" s="168"/>
      <c r="E7" s="168"/>
      <c r="F7" s="168"/>
      <c r="G7" s="168"/>
      <c r="H7" s="168"/>
      <c r="I7" s="168"/>
      <c r="J7" s="168"/>
      <c r="K7" s="169"/>
      <c r="L7" s="7"/>
      <c r="M7" s="191" t="s">
        <v>1</v>
      </c>
      <c r="N7" s="8"/>
      <c r="O7" s="51"/>
      <c r="P7" s="8"/>
    </row>
    <row r="8" spans="1:17" s="9" customFormat="1" ht="15" customHeight="1">
      <c r="A8" s="173" t="s">
        <v>5</v>
      </c>
      <c r="B8" s="174" t="s">
        <v>7</v>
      </c>
      <c r="C8" s="175"/>
      <c r="D8" s="175"/>
      <c r="E8" s="175"/>
      <c r="F8" s="175"/>
      <c r="G8" s="175"/>
      <c r="H8" s="176"/>
      <c r="I8" s="180" t="s">
        <v>8</v>
      </c>
      <c r="J8" s="180"/>
      <c r="K8" s="194" t="s">
        <v>2</v>
      </c>
      <c r="L8" s="31"/>
      <c r="M8" s="192"/>
      <c r="N8" s="8"/>
      <c r="O8" s="51"/>
      <c r="P8" s="8"/>
    </row>
    <row r="9" spans="1:17" s="9" customFormat="1" ht="13.5" customHeight="1" thickBot="1">
      <c r="A9" s="173"/>
      <c r="B9" s="177"/>
      <c r="C9" s="178"/>
      <c r="D9" s="178"/>
      <c r="E9" s="178"/>
      <c r="F9" s="178"/>
      <c r="G9" s="178"/>
      <c r="H9" s="179"/>
      <c r="I9" s="180"/>
      <c r="J9" s="180"/>
      <c r="K9" s="182"/>
      <c r="L9" s="11"/>
      <c r="M9" s="193"/>
      <c r="O9" s="52"/>
    </row>
    <row r="10" spans="1:17" s="3" customFormat="1" ht="30.75" customHeight="1">
      <c r="A10" s="136">
        <v>86901</v>
      </c>
      <c r="B10" s="186" t="s">
        <v>244</v>
      </c>
      <c r="C10" s="187"/>
      <c r="D10" s="187"/>
      <c r="E10" s="187"/>
      <c r="F10" s="187"/>
      <c r="G10" s="187"/>
      <c r="H10" s="188"/>
      <c r="I10" s="12">
        <v>23</v>
      </c>
      <c r="J10" s="18"/>
      <c r="K10" s="19"/>
      <c r="L10" s="20"/>
      <c r="M10" s="16" t="s">
        <v>12</v>
      </c>
      <c r="O10" s="50"/>
      <c r="P10" s="30"/>
      <c r="Q10" s="17"/>
    </row>
    <row r="11" spans="1:17" s="3" customFormat="1" ht="30.75" customHeight="1">
      <c r="A11" s="136">
        <v>86903</v>
      </c>
      <c r="B11" s="186" t="s">
        <v>245</v>
      </c>
      <c r="C11" s="187"/>
      <c r="D11" s="187"/>
      <c r="E11" s="187"/>
      <c r="F11" s="187"/>
      <c r="G11" s="187"/>
      <c r="H11" s="188"/>
      <c r="I11" s="12">
        <v>8</v>
      </c>
      <c r="J11" s="18"/>
      <c r="K11" s="19"/>
      <c r="L11" s="20"/>
      <c r="M11" s="16" t="s">
        <v>12</v>
      </c>
      <c r="O11" s="50"/>
      <c r="P11" s="30"/>
      <c r="Q11" s="17"/>
    </row>
    <row r="12" spans="1:17" s="36" customFormat="1" ht="30.75" customHeight="1">
      <c r="A12" s="136">
        <v>100872</v>
      </c>
      <c r="B12" s="186" t="s">
        <v>246</v>
      </c>
      <c r="C12" s="187"/>
      <c r="D12" s="187"/>
      <c r="E12" s="187"/>
      <c r="F12" s="187"/>
      <c r="G12" s="187"/>
      <c r="H12" s="188"/>
      <c r="I12" s="12">
        <v>12</v>
      </c>
      <c r="J12" s="18"/>
      <c r="K12" s="19"/>
      <c r="L12" s="20"/>
      <c r="M12" s="16" t="s">
        <v>12</v>
      </c>
      <c r="O12" s="80"/>
      <c r="Q12" s="37"/>
    </row>
    <row r="13" spans="1:17" s="36" customFormat="1" ht="30.75" customHeight="1">
      <c r="A13" s="136">
        <v>202300</v>
      </c>
      <c r="B13" s="186" t="s">
        <v>247</v>
      </c>
      <c r="C13" s="187"/>
      <c r="D13" s="187"/>
      <c r="E13" s="187"/>
      <c r="F13" s="187"/>
      <c r="G13" s="187"/>
      <c r="H13" s="188"/>
      <c r="I13" s="12">
        <v>12</v>
      </c>
      <c r="J13" s="18"/>
      <c r="K13" s="19"/>
      <c r="L13" s="20"/>
      <c r="M13" s="16" t="s">
        <v>12</v>
      </c>
      <c r="N13" s="36" t="s">
        <v>157</v>
      </c>
      <c r="O13" s="80">
        <v>725.58</v>
      </c>
      <c r="Q13" s="37"/>
    </row>
    <row r="14" spans="1:17" s="36" customFormat="1" ht="30.75" customHeight="1">
      <c r="A14" s="136">
        <v>202312</v>
      </c>
      <c r="B14" s="186" t="s">
        <v>248</v>
      </c>
      <c r="C14" s="187"/>
      <c r="D14" s="187"/>
      <c r="E14" s="187"/>
      <c r="F14" s="187"/>
      <c r="G14" s="187"/>
      <c r="H14" s="188"/>
      <c r="I14" s="12">
        <v>7</v>
      </c>
      <c r="J14" s="18"/>
      <c r="K14" s="19"/>
      <c r="L14" s="20"/>
      <c r="M14" s="16" t="s">
        <v>12</v>
      </c>
      <c r="N14" s="36" t="s">
        <v>157</v>
      </c>
      <c r="O14" s="80">
        <v>150.12</v>
      </c>
      <c r="Q14" s="37"/>
    </row>
    <row r="15" spans="1:17" s="36" customFormat="1" ht="30.75" customHeight="1">
      <c r="A15" s="136">
        <v>95545</v>
      </c>
      <c r="B15" s="186" t="s">
        <v>249</v>
      </c>
      <c r="C15" s="187"/>
      <c r="D15" s="187"/>
      <c r="E15" s="187"/>
      <c r="F15" s="187"/>
      <c r="G15" s="187"/>
      <c r="H15" s="188"/>
      <c r="I15" s="12">
        <v>31</v>
      </c>
      <c r="J15" s="18"/>
      <c r="K15" s="19"/>
      <c r="L15" s="20"/>
      <c r="M15" s="16" t="s">
        <v>12</v>
      </c>
      <c r="O15" s="80"/>
      <c r="Q15" s="37"/>
    </row>
    <row r="16" spans="1:17" s="36" customFormat="1" ht="30.75" customHeight="1">
      <c r="A16" s="136">
        <v>37400</v>
      </c>
      <c r="B16" s="186" t="s">
        <v>250</v>
      </c>
      <c r="C16" s="187"/>
      <c r="D16" s="187"/>
      <c r="E16" s="187"/>
      <c r="F16" s="187"/>
      <c r="G16" s="187"/>
      <c r="H16" s="188"/>
      <c r="I16" s="12">
        <v>26</v>
      </c>
      <c r="J16" s="18"/>
      <c r="K16" s="19"/>
      <c r="L16" s="20"/>
      <c r="M16" s="16" t="s">
        <v>12</v>
      </c>
      <c r="O16" s="80"/>
      <c r="Q16" s="37"/>
    </row>
    <row r="17" spans="1:15" s="36" customFormat="1" ht="30.75" customHeight="1">
      <c r="A17" s="136">
        <v>37401</v>
      </c>
      <c r="B17" s="186" t="s">
        <v>251</v>
      </c>
      <c r="C17" s="187"/>
      <c r="D17" s="187"/>
      <c r="E17" s="187"/>
      <c r="F17" s="187"/>
      <c r="G17" s="187"/>
      <c r="H17" s="188"/>
      <c r="I17" s="12">
        <v>23</v>
      </c>
      <c r="J17" s="13"/>
      <c r="K17" s="14"/>
      <c r="L17" s="15"/>
      <c r="M17" s="16" t="s">
        <v>12</v>
      </c>
      <c r="O17" s="80"/>
    </row>
    <row r="18" spans="1:15" s="36" customFormat="1" ht="42.75" customHeight="1">
      <c r="A18" s="136">
        <v>100852</v>
      </c>
      <c r="B18" s="186" t="s">
        <v>263</v>
      </c>
      <c r="C18" s="187"/>
      <c r="D18" s="187"/>
      <c r="E18" s="187"/>
      <c r="F18" s="187"/>
      <c r="G18" s="187"/>
      <c r="H18" s="188"/>
      <c r="I18" s="12">
        <v>6</v>
      </c>
      <c r="J18" s="18"/>
      <c r="K18" s="19"/>
      <c r="L18" s="20"/>
      <c r="M18" s="16" t="s">
        <v>12</v>
      </c>
      <c r="O18" s="80"/>
    </row>
    <row r="19" spans="1:15" s="36" customFormat="1" ht="30.75" customHeight="1">
      <c r="A19" s="137"/>
      <c r="B19" s="186"/>
      <c r="C19" s="187"/>
      <c r="D19" s="187"/>
      <c r="E19" s="187"/>
      <c r="F19" s="187"/>
      <c r="G19" s="187"/>
      <c r="H19" s="188"/>
      <c r="I19" s="12"/>
      <c r="J19" s="18"/>
      <c r="K19" s="19"/>
      <c r="L19" s="20"/>
      <c r="M19" s="16" t="s">
        <v>12</v>
      </c>
      <c r="O19" s="80"/>
    </row>
    <row r="20" spans="1:15" s="36" customFormat="1" ht="30.75" customHeight="1">
      <c r="A20" s="137"/>
      <c r="B20" s="186"/>
      <c r="C20" s="187"/>
      <c r="D20" s="187"/>
      <c r="E20" s="187"/>
      <c r="F20" s="187"/>
      <c r="G20" s="187"/>
      <c r="H20" s="188"/>
      <c r="I20" s="12"/>
      <c r="J20" s="18"/>
      <c r="K20" s="19"/>
      <c r="L20" s="20"/>
      <c r="M20" s="16" t="s">
        <v>12</v>
      </c>
      <c r="O20" s="80"/>
    </row>
    <row r="21" spans="1:15" s="36" customFormat="1" ht="30.75" customHeight="1">
      <c r="A21" s="137"/>
      <c r="B21" s="186"/>
      <c r="C21" s="187"/>
      <c r="D21" s="187"/>
      <c r="E21" s="187"/>
      <c r="F21" s="187"/>
      <c r="G21" s="187"/>
      <c r="H21" s="188"/>
      <c r="I21" s="12"/>
      <c r="J21" s="18"/>
      <c r="K21" s="19"/>
      <c r="L21" s="20"/>
      <c r="M21" s="16" t="s">
        <v>12</v>
      </c>
      <c r="O21" s="80"/>
    </row>
    <row r="22" spans="1:15" s="36" customFormat="1" ht="30.75" customHeight="1">
      <c r="A22" s="136"/>
      <c r="B22" s="186"/>
      <c r="C22" s="187"/>
      <c r="D22" s="187"/>
      <c r="E22" s="187"/>
      <c r="F22" s="187"/>
      <c r="G22" s="187"/>
      <c r="H22" s="188"/>
      <c r="I22" s="12"/>
      <c r="J22" s="18"/>
      <c r="K22" s="19"/>
      <c r="L22" s="20"/>
      <c r="M22" s="16" t="s">
        <v>12</v>
      </c>
      <c r="O22" s="80"/>
    </row>
    <row r="23" spans="1:15" s="30" customFormat="1" ht="30.75" customHeight="1">
      <c r="A23" s="137"/>
      <c r="B23" s="186"/>
      <c r="C23" s="187"/>
      <c r="D23" s="187"/>
      <c r="E23" s="187"/>
      <c r="F23" s="187"/>
      <c r="G23" s="187"/>
      <c r="H23" s="188"/>
      <c r="I23" s="12"/>
      <c r="J23" s="18"/>
      <c r="K23" s="19"/>
      <c r="L23" s="20"/>
      <c r="M23" s="16" t="s">
        <v>12</v>
      </c>
      <c r="O23" s="76"/>
    </row>
    <row r="24" spans="1:15" s="30" customFormat="1" ht="30.75" customHeight="1">
      <c r="A24" s="137"/>
      <c r="B24" s="186"/>
      <c r="C24" s="187"/>
      <c r="D24" s="187"/>
      <c r="E24" s="187"/>
      <c r="F24" s="187"/>
      <c r="G24" s="187"/>
      <c r="H24" s="188"/>
      <c r="I24" s="12"/>
      <c r="J24" s="18"/>
      <c r="K24" s="19"/>
      <c r="L24" s="20"/>
      <c r="M24" s="16" t="s">
        <v>12</v>
      </c>
      <c r="O24" s="76"/>
    </row>
    <row r="25" spans="1:15" s="30" customFormat="1" ht="30.75" customHeight="1">
      <c r="A25" s="137"/>
      <c r="B25" s="186"/>
      <c r="C25" s="187"/>
      <c r="D25" s="187"/>
      <c r="E25" s="187"/>
      <c r="F25" s="187"/>
      <c r="G25" s="187"/>
      <c r="H25" s="188"/>
      <c r="I25" s="12"/>
      <c r="J25" s="18"/>
      <c r="K25" s="19"/>
      <c r="L25" s="20"/>
      <c r="M25" s="16" t="s">
        <v>12</v>
      </c>
      <c r="O25" s="76"/>
    </row>
    <row r="26" spans="1:15" s="30" customFormat="1" ht="30.75" customHeight="1">
      <c r="A26" s="137"/>
      <c r="B26" s="186"/>
      <c r="C26" s="187"/>
      <c r="D26" s="187"/>
      <c r="E26" s="187"/>
      <c r="F26" s="187"/>
      <c r="G26" s="187"/>
      <c r="H26" s="188"/>
      <c r="I26" s="12"/>
      <c r="J26" s="18"/>
      <c r="K26" s="19"/>
      <c r="L26" s="20"/>
      <c r="M26" s="16" t="s">
        <v>12</v>
      </c>
      <c r="O26" s="76"/>
    </row>
    <row r="27" spans="1:15" s="30" customFormat="1" ht="30.75" customHeight="1">
      <c r="A27" s="136"/>
      <c r="B27" s="186"/>
      <c r="C27" s="187"/>
      <c r="D27" s="187"/>
      <c r="E27" s="187"/>
      <c r="F27" s="187"/>
      <c r="G27" s="187"/>
      <c r="H27" s="188"/>
      <c r="I27" s="12"/>
      <c r="J27" s="18"/>
      <c r="K27" s="19"/>
      <c r="L27" s="20"/>
      <c r="M27" s="16" t="s">
        <v>12</v>
      </c>
      <c r="O27" s="76"/>
    </row>
    <row r="28" spans="1:15" s="30" customFormat="1" ht="30.75" customHeight="1">
      <c r="A28" s="137"/>
      <c r="B28" s="186"/>
      <c r="C28" s="187"/>
      <c r="D28" s="187"/>
      <c r="E28" s="187"/>
      <c r="F28" s="187"/>
      <c r="G28" s="187"/>
      <c r="H28" s="188"/>
      <c r="I28" s="12"/>
      <c r="J28" s="18"/>
      <c r="K28" s="19"/>
      <c r="L28" s="20"/>
      <c r="M28" s="16" t="s">
        <v>12</v>
      </c>
      <c r="O28" s="76"/>
    </row>
    <row r="29" spans="1:15" s="30" customFormat="1" ht="30.75" customHeight="1" thickBot="1">
      <c r="A29" s="137"/>
      <c r="B29" s="186"/>
      <c r="C29" s="187"/>
      <c r="D29" s="187"/>
      <c r="E29" s="187"/>
      <c r="F29" s="187"/>
      <c r="G29" s="187"/>
      <c r="H29" s="188"/>
      <c r="I29" s="12"/>
      <c r="J29" s="139"/>
      <c r="K29" s="39"/>
      <c r="L29" s="20"/>
      <c r="M29" s="16" t="s">
        <v>12</v>
      </c>
      <c r="O29" s="76"/>
    </row>
    <row r="30" spans="1:15" s="9" customFormat="1" ht="24" customHeight="1" thickBot="1">
      <c r="A30" s="145"/>
      <c r="B30" s="146"/>
      <c r="C30" s="146"/>
      <c r="D30" s="146"/>
      <c r="E30" s="146"/>
      <c r="F30" s="146"/>
      <c r="G30" s="146"/>
      <c r="H30" s="147"/>
      <c r="I30" s="146"/>
      <c r="J30" s="27"/>
      <c r="K30" s="21"/>
      <c r="L30" s="22"/>
      <c r="M30" s="22"/>
      <c r="O30" s="52"/>
    </row>
    <row r="31" spans="1:15">
      <c r="A31" s="32"/>
    </row>
    <row r="32" spans="1:15">
      <c r="K32" s="25"/>
    </row>
  </sheetData>
  <mergeCells count="29">
    <mergeCell ref="B28:H28"/>
    <mergeCell ref="B29:H29"/>
    <mergeCell ref="A30:G30"/>
    <mergeCell ref="H30:I30"/>
    <mergeCell ref="B22:H22"/>
    <mergeCell ref="B23:H23"/>
    <mergeCell ref="B24:H24"/>
    <mergeCell ref="B25:H25"/>
    <mergeCell ref="B26:H26"/>
    <mergeCell ref="B27:H27"/>
    <mergeCell ref="B21:H21"/>
    <mergeCell ref="B10:H10"/>
    <mergeCell ref="B11:H11"/>
    <mergeCell ref="B12:H12"/>
    <mergeCell ref="B13:H13"/>
    <mergeCell ref="B14:H14"/>
    <mergeCell ref="B15:H15"/>
    <mergeCell ref="B16:H16"/>
    <mergeCell ref="B17:H17"/>
    <mergeCell ref="B18:H18"/>
    <mergeCell ref="B19:H19"/>
    <mergeCell ref="B20:H20"/>
    <mergeCell ref="B5:M5"/>
    <mergeCell ref="A7:K7"/>
    <mergeCell ref="M7:M9"/>
    <mergeCell ref="A8:A9"/>
    <mergeCell ref="B8:H9"/>
    <mergeCell ref="I8:J9"/>
    <mergeCell ref="K8:K9"/>
  </mergeCells>
  <printOptions horizontalCentered="1" verticalCentered="1"/>
  <pageMargins left="0.59055118110236227" right="0.19685039370078741" top="0.78740157480314965" bottom="0.59055118110236227" header="0.51181102362204722" footer="0.51181102362204722"/>
  <pageSetup paperSize="9" scale="82"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sheetPr>
    <tabColor theme="0" tint="-4.9989318521683403E-2"/>
  </sheetPr>
  <dimension ref="A1:Q31"/>
  <sheetViews>
    <sheetView showGridLines="0" tabSelected="1" view="pageBreakPreview" zoomScale="90" zoomScaleSheetLayoutView="90" workbookViewId="0">
      <selection activeCell="S16" sqref="S16"/>
    </sheetView>
  </sheetViews>
  <sheetFormatPr defaultRowHeight="12.75"/>
  <cols>
    <col min="1" max="1" width="11"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6"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row>
    <row r="2" spans="1:17" s="1" customFormat="1" ht="15" customHeight="1">
      <c r="A2" s="117"/>
      <c r="C2" s="2" t="s">
        <v>96</v>
      </c>
      <c r="G2" s="118"/>
      <c r="H2" s="119"/>
      <c r="I2" s="119"/>
      <c r="J2" s="119"/>
      <c r="K2" s="2"/>
      <c r="L2" s="2"/>
      <c r="M2" s="120"/>
      <c r="N2" s="2"/>
      <c r="O2" s="2"/>
      <c r="P2" s="2"/>
    </row>
    <row r="3" spans="1:17" s="1" customFormat="1" ht="15" customHeight="1">
      <c r="A3" s="117"/>
      <c r="C3" s="141" t="s">
        <v>289</v>
      </c>
      <c r="G3" s="118"/>
      <c r="H3" s="119"/>
      <c r="I3" s="119"/>
      <c r="J3" s="119"/>
      <c r="K3" s="2"/>
      <c r="L3" s="2"/>
      <c r="M3" s="120"/>
      <c r="N3" s="2"/>
      <c r="O3" s="2"/>
      <c r="P3" s="2"/>
    </row>
    <row r="4" spans="1:17" s="1" customFormat="1" ht="15" customHeight="1">
      <c r="A4" s="98" t="s">
        <v>4</v>
      </c>
      <c r="B4" s="58" t="s">
        <v>216</v>
      </c>
      <c r="C4" s="58"/>
      <c r="D4" s="58"/>
      <c r="E4" s="58"/>
      <c r="F4" s="2"/>
      <c r="G4" s="119"/>
      <c r="H4" s="119"/>
      <c r="I4" s="119"/>
      <c r="J4" s="121"/>
      <c r="M4" s="122"/>
    </row>
    <row r="5" spans="1:17" s="3" customFormat="1" ht="39" customHeight="1">
      <c r="A5" s="123" t="s">
        <v>11</v>
      </c>
      <c r="B5" s="189" t="s">
        <v>64</v>
      </c>
      <c r="C5" s="189"/>
      <c r="D5" s="189"/>
      <c r="E5" s="189"/>
      <c r="F5" s="189"/>
      <c r="G5" s="189"/>
      <c r="H5" s="189"/>
      <c r="I5" s="189"/>
      <c r="J5" s="189"/>
      <c r="K5" s="189"/>
      <c r="L5" s="189"/>
      <c r="M5" s="190"/>
    </row>
    <row r="6" spans="1:17" s="30" customFormat="1" ht="24.95" customHeight="1" thickBot="1">
      <c r="A6" s="126" t="s">
        <v>94</v>
      </c>
      <c r="B6" s="28"/>
      <c r="C6" s="28"/>
      <c r="D6" s="28"/>
      <c r="E6" s="28"/>
      <c r="F6" s="28"/>
      <c r="G6" s="28"/>
      <c r="H6" s="28"/>
      <c r="I6" s="28"/>
      <c r="J6" s="133"/>
      <c r="K6" s="133"/>
      <c r="L6" s="133"/>
      <c r="M6" s="134"/>
      <c r="N6" s="29"/>
    </row>
    <row r="7" spans="1:17" s="9" customFormat="1" ht="15" customHeight="1">
      <c r="A7" s="167" t="s">
        <v>0</v>
      </c>
      <c r="B7" s="168"/>
      <c r="C7" s="168"/>
      <c r="D7" s="168"/>
      <c r="E7" s="168"/>
      <c r="F7" s="168"/>
      <c r="G7" s="168"/>
      <c r="H7" s="168"/>
      <c r="I7" s="168"/>
      <c r="J7" s="168"/>
      <c r="K7" s="169"/>
      <c r="L7" s="7"/>
      <c r="M7" s="191" t="s">
        <v>1</v>
      </c>
      <c r="N7" s="8"/>
      <c r="O7" s="8"/>
      <c r="P7" s="8"/>
    </row>
    <row r="8" spans="1:17" s="9" customFormat="1" ht="15" customHeight="1">
      <c r="A8" s="173" t="s">
        <v>5</v>
      </c>
      <c r="B8" s="174" t="s">
        <v>7</v>
      </c>
      <c r="C8" s="175"/>
      <c r="D8" s="175"/>
      <c r="E8" s="175"/>
      <c r="F8" s="175"/>
      <c r="G8" s="175"/>
      <c r="H8" s="176"/>
      <c r="I8" s="180" t="s">
        <v>8</v>
      </c>
      <c r="J8" s="180"/>
      <c r="K8" s="194" t="s">
        <v>2</v>
      </c>
      <c r="L8" s="31"/>
      <c r="M8" s="192"/>
      <c r="N8" s="8"/>
      <c r="O8" s="8"/>
      <c r="P8" s="8"/>
    </row>
    <row r="9" spans="1:17" s="9" customFormat="1" ht="13.5" customHeight="1" thickBot="1">
      <c r="A9" s="173"/>
      <c r="B9" s="177"/>
      <c r="C9" s="178"/>
      <c r="D9" s="178"/>
      <c r="E9" s="178"/>
      <c r="F9" s="178"/>
      <c r="G9" s="178"/>
      <c r="H9" s="179"/>
      <c r="I9" s="180"/>
      <c r="J9" s="180"/>
      <c r="K9" s="182"/>
      <c r="L9" s="11"/>
      <c r="M9" s="193"/>
    </row>
    <row r="10" spans="1:17" s="3" customFormat="1" ht="36" customHeight="1">
      <c r="A10" s="135">
        <v>98105</v>
      </c>
      <c r="B10" s="183" t="s">
        <v>65</v>
      </c>
      <c r="C10" s="184"/>
      <c r="D10" s="184"/>
      <c r="E10" s="184"/>
      <c r="F10" s="184"/>
      <c r="G10" s="184"/>
      <c r="H10" s="185"/>
      <c r="I10" s="12">
        <v>1</v>
      </c>
      <c r="J10" s="13"/>
      <c r="K10" s="14"/>
      <c r="L10" s="15"/>
      <c r="M10" s="16" t="s">
        <v>12</v>
      </c>
      <c r="O10" s="17"/>
      <c r="P10" s="30"/>
      <c r="Q10" s="17"/>
    </row>
    <row r="11" spans="1:17" s="3" customFormat="1" ht="36" customHeight="1">
      <c r="A11" s="135">
        <v>5103</v>
      </c>
      <c r="B11" s="183" t="s">
        <v>128</v>
      </c>
      <c r="C11" s="184"/>
      <c r="D11" s="184"/>
      <c r="E11" s="184"/>
      <c r="F11" s="184"/>
      <c r="G11" s="184"/>
      <c r="H11" s="185"/>
      <c r="I11" s="12">
        <v>13</v>
      </c>
      <c r="J11" s="18"/>
      <c r="K11" s="19"/>
      <c r="L11" s="20"/>
      <c r="M11" s="16"/>
      <c r="O11" s="17"/>
      <c r="P11" s="30"/>
      <c r="Q11" s="17"/>
    </row>
    <row r="12" spans="1:17" s="3" customFormat="1" ht="36" customHeight="1">
      <c r="A12" s="135">
        <v>11880</v>
      </c>
      <c r="B12" s="183" t="s">
        <v>129</v>
      </c>
      <c r="C12" s="184"/>
      <c r="D12" s="184"/>
      <c r="E12" s="184"/>
      <c r="F12" s="184"/>
      <c r="G12" s="184"/>
      <c r="H12" s="185"/>
      <c r="I12" s="12">
        <v>2</v>
      </c>
      <c r="J12" s="18"/>
      <c r="K12" s="19"/>
      <c r="L12" s="20"/>
      <c r="M12" s="16"/>
      <c r="O12" s="17"/>
      <c r="P12" s="30"/>
      <c r="Q12" s="17"/>
    </row>
    <row r="13" spans="1:17" s="3" customFormat="1" ht="36" customHeight="1">
      <c r="A13" s="135">
        <v>11712</v>
      </c>
      <c r="B13" s="183" t="s">
        <v>66</v>
      </c>
      <c r="C13" s="184"/>
      <c r="D13" s="184"/>
      <c r="E13" s="184"/>
      <c r="F13" s="184"/>
      <c r="G13" s="184"/>
      <c r="H13" s="185"/>
      <c r="I13" s="12">
        <v>20</v>
      </c>
      <c r="J13" s="18"/>
      <c r="K13" s="19"/>
      <c r="L13" s="20"/>
      <c r="M13" s="16" t="s">
        <v>12</v>
      </c>
      <c r="O13" s="17"/>
      <c r="P13" s="30"/>
      <c r="Q13" s="17"/>
    </row>
    <row r="14" spans="1:17" s="3" customFormat="1" ht="36" customHeight="1">
      <c r="A14" s="135">
        <v>89708</v>
      </c>
      <c r="B14" s="183" t="s">
        <v>67</v>
      </c>
      <c r="C14" s="184"/>
      <c r="D14" s="184"/>
      <c r="E14" s="184"/>
      <c r="F14" s="184"/>
      <c r="G14" s="184"/>
      <c r="H14" s="185"/>
      <c r="I14" s="12">
        <v>1</v>
      </c>
      <c r="J14" s="18"/>
      <c r="K14" s="19"/>
      <c r="L14" s="20"/>
      <c r="M14" s="16" t="s">
        <v>12</v>
      </c>
      <c r="O14" s="17"/>
      <c r="Q14" s="17"/>
    </row>
    <row r="15" spans="1:17" s="3" customFormat="1" ht="36" customHeight="1">
      <c r="A15" s="135">
        <v>86883</v>
      </c>
      <c r="B15" s="183" t="s">
        <v>68</v>
      </c>
      <c r="C15" s="184"/>
      <c r="D15" s="184"/>
      <c r="E15" s="184"/>
      <c r="F15" s="184"/>
      <c r="G15" s="184"/>
      <c r="H15" s="185"/>
      <c r="I15" s="12">
        <v>36</v>
      </c>
      <c r="J15" s="18"/>
      <c r="K15" s="19"/>
      <c r="L15" s="20"/>
      <c r="M15" s="16" t="s">
        <v>12</v>
      </c>
      <c r="O15" s="17"/>
    </row>
    <row r="16" spans="1:17" s="3" customFormat="1" ht="36" customHeight="1">
      <c r="A16" s="135">
        <v>6150</v>
      </c>
      <c r="B16" s="183" t="s">
        <v>131</v>
      </c>
      <c r="C16" s="184"/>
      <c r="D16" s="184"/>
      <c r="E16" s="184"/>
      <c r="F16" s="184"/>
      <c r="G16" s="184"/>
      <c r="H16" s="185"/>
      <c r="I16" s="12">
        <v>7</v>
      </c>
      <c r="J16" s="13"/>
      <c r="K16" s="14"/>
      <c r="L16" s="15"/>
      <c r="M16" s="16"/>
      <c r="O16" s="17"/>
    </row>
    <row r="17" spans="1:17" s="3" customFormat="1" ht="36" customHeight="1">
      <c r="A17" s="135">
        <v>38643</v>
      </c>
      <c r="B17" s="183" t="s">
        <v>69</v>
      </c>
      <c r="C17" s="184"/>
      <c r="D17" s="184"/>
      <c r="E17" s="184"/>
      <c r="F17" s="184"/>
      <c r="G17" s="184"/>
      <c r="H17" s="185"/>
      <c r="I17" s="12">
        <v>37</v>
      </c>
      <c r="J17" s="13"/>
      <c r="K17" s="14"/>
      <c r="L17" s="15"/>
      <c r="M17" s="16" t="s">
        <v>12</v>
      </c>
      <c r="O17" s="17"/>
    </row>
    <row r="18" spans="1:17" s="3" customFormat="1" ht="36" customHeight="1">
      <c r="A18" s="135">
        <v>6152</v>
      </c>
      <c r="B18" s="183" t="s">
        <v>70</v>
      </c>
      <c r="C18" s="184"/>
      <c r="D18" s="184"/>
      <c r="E18" s="184"/>
      <c r="F18" s="184"/>
      <c r="G18" s="184"/>
      <c r="H18" s="185"/>
      <c r="I18" s="12">
        <v>2</v>
      </c>
      <c r="J18" s="18"/>
      <c r="K18" s="19"/>
      <c r="L18" s="20"/>
      <c r="M18" s="16" t="s">
        <v>12</v>
      </c>
      <c r="O18" s="17"/>
    </row>
    <row r="19" spans="1:17" s="3" customFormat="1" ht="36" customHeight="1">
      <c r="A19" s="135">
        <v>104063</v>
      </c>
      <c r="B19" s="183" t="s">
        <v>71</v>
      </c>
      <c r="C19" s="184"/>
      <c r="D19" s="184"/>
      <c r="E19" s="184"/>
      <c r="F19" s="184"/>
      <c r="G19" s="184"/>
      <c r="H19" s="185"/>
      <c r="I19" s="12">
        <v>43</v>
      </c>
      <c r="J19" s="18"/>
      <c r="K19" s="19"/>
      <c r="L19" s="20"/>
      <c r="M19" s="16" t="s">
        <v>12</v>
      </c>
      <c r="O19" s="17"/>
    </row>
    <row r="20" spans="1:17" s="3" customFormat="1" ht="36" customHeight="1">
      <c r="A20" s="135">
        <v>89728</v>
      </c>
      <c r="B20" s="183" t="s">
        <v>72</v>
      </c>
      <c r="C20" s="184"/>
      <c r="D20" s="184"/>
      <c r="E20" s="184"/>
      <c r="F20" s="184"/>
      <c r="G20" s="184"/>
      <c r="H20" s="185"/>
      <c r="I20" s="12">
        <v>41</v>
      </c>
      <c r="J20" s="18"/>
      <c r="K20" s="19"/>
      <c r="L20" s="20"/>
      <c r="M20" s="16" t="s">
        <v>12</v>
      </c>
      <c r="O20" s="17"/>
    </row>
    <row r="21" spans="1:17" s="3" customFormat="1" ht="36" customHeight="1">
      <c r="A21" s="136">
        <v>1932</v>
      </c>
      <c r="B21" s="183" t="s">
        <v>73</v>
      </c>
      <c r="C21" s="184"/>
      <c r="D21" s="184"/>
      <c r="E21" s="184"/>
      <c r="F21" s="184"/>
      <c r="G21" s="184"/>
      <c r="H21" s="185"/>
      <c r="I21" s="12">
        <v>34</v>
      </c>
      <c r="J21" s="18"/>
      <c r="K21" s="19"/>
      <c r="L21" s="20"/>
      <c r="M21" s="16" t="s">
        <v>12</v>
      </c>
      <c r="O21" s="17"/>
    </row>
    <row r="22" spans="1:17" s="3" customFormat="1" ht="36" customHeight="1">
      <c r="A22" s="135">
        <v>1858</v>
      </c>
      <c r="B22" s="183" t="s">
        <v>132</v>
      </c>
      <c r="C22" s="184"/>
      <c r="D22" s="184"/>
      <c r="E22" s="184"/>
      <c r="F22" s="184"/>
      <c r="G22" s="184"/>
      <c r="H22" s="185"/>
      <c r="I22" s="12">
        <v>4</v>
      </c>
      <c r="J22" s="18"/>
      <c r="K22" s="19"/>
      <c r="L22" s="20"/>
      <c r="M22" s="16"/>
      <c r="O22" s="17"/>
    </row>
    <row r="23" spans="1:17" s="3" customFormat="1" ht="36" customHeight="1">
      <c r="A23" s="136">
        <v>1844</v>
      </c>
      <c r="B23" s="183" t="s">
        <v>133</v>
      </c>
      <c r="C23" s="184"/>
      <c r="D23" s="184"/>
      <c r="E23" s="184"/>
      <c r="F23" s="184"/>
      <c r="G23" s="184"/>
      <c r="H23" s="185"/>
      <c r="I23" s="12">
        <v>1</v>
      </c>
      <c r="J23" s="18"/>
      <c r="K23" s="19"/>
      <c r="L23" s="20"/>
      <c r="M23" s="16"/>
      <c r="O23" s="17"/>
    </row>
    <row r="24" spans="1:17" s="3" customFormat="1" ht="36" customHeight="1">
      <c r="A24" s="135">
        <v>1966</v>
      </c>
      <c r="B24" s="183" t="s">
        <v>134</v>
      </c>
      <c r="C24" s="184"/>
      <c r="D24" s="184"/>
      <c r="E24" s="184"/>
      <c r="F24" s="184"/>
      <c r="G24" s="184"/>
      <c r="H24" s="185"/>
      <c r="I24" s="12">
        <v>18</v>
      </c>
      <c r="J24" s="18"/>
      <c r="K24" s="19"/>
      <c r="L24" s="20"/>
      <c r="M24" s="16"/>
      <c r="O24" s="17"/>
    </row>
    <row r="25" spans="1:17" s="3" customFormat="1" ht="36" customHeight="1">
      <c r="A25" s="135">
        <v>1970</v>
      </c>
      <c r="B25" s="183" t="s">
        <v>135</v>
      </c>
      <c r="C25" s="184"/>
      <c r="D25" s="184"/>
      <c r="E25" s="184"/>
      <c r="F25" s="184"/>
      <c r="G25" s="184"/>
      <c r="H25" s="185"/>
      <c r="I25" s="12">
        <v>95</v>
      </c>
      <c r="J25" s="18"/>
      <c r="K25" s="19"/>
      <c r="L25" s="20"/>
      <c r="M25" s="16"/>
      <c r="O25" s="17"/>
    </row>
    <row r="26" spans="1:17" s="3" customFormat="1" ht="36" customHeight="1">
      <c r="A26" s="135">
        <v>11741</v>
      </c>
      <c r="B26" s="183" t="s">
        <v>130</v>
      </c>
      <c r="C26" s="184"/>
      <c r="D26" s="184"/>
      <c r="E26" s="184"/>
      <c r="F26" s="184"/>
      <c r="G26" s="184"/>
      <c r="H26" s="185"/>
      <c r="I26" s="12">
        <v>5</v>
      </c>
      <c r="J26" s="18"/>
      <c r="K26" s="19"/>
      <c r="L26" s="20"/>
      <c r="M26" s="16"/>
      <c r="O26" s="17"/>
    </row>
    <row r="27" spans="1:17" s="3" customFormat="1" ht="36" customHeight="1">
      <c r="A27" s="135">
        <v>3666</v>
      </c>
      <c r="B27" s="183" t="s">
        <v>141</v>
      </c>
      <c r="C27" s="184"/>
      <c r="D27" s="184"/>
      <c r="E27" s="184"/>
      <c r="F27" s="184"/>
      <c r="G27" s="184"/>
      <c r="H27" s="185"/>
      <c r="I27" s="12">
        <v>11</v>
      </c>
      <c r="J27" s="18"/>
      <c r="K27" s="19"/>
      <c r="L27" s="20"/>
      <c r="M27" s="16" t="s">
        <v>12</v>
      </c>
      <c r="O27" s="17"/>
    </row>
    <row r="28" spans="1:17" s="3" customFormat="1" ht="26.25" customHeight="1" thickBot="1">
      <c r="A28" s="135">
        <v>3659</v>
      </c>
      <c r="B28" s="183" t="s">
        <v>76</v>
      </c>
      <c r="C28" s="184"/>
      <c r="D28" s="184"/>
      <c r="E28" s="184"/>
      <c r="F28" s="184"/>
      <c r="G28" s="184"/>
      <c r="H28" s="185"/>
      <c r="I28" s="12">
        <v>18</v>
      </c>
      <c r="J28" s="18"/>
      <c r="K28" s="19"/>
      <c r="L28" s="20"/>
      <c r="M28" s="16" t="s">
        <v>12</v>
      </c>
      <c r="O28" s="17"/>
      <c r="Q28" s="17"/>
    </row>
    <row r="29" spans="1:17" s="9" customFormat="1" ht="24" customHeight="1" thickBot="1">
      <c r="A29" s="145"/>
      <c r="B29" s="146"/>
      <c r="C29" s="146"/>
      <c r="D29" s="146"/>
      <c r="E29" s="146"/>
      <c r="F29" s="146"/>
      <c r="G29" s="146"/>
      <c r="H29" s="147"/>
      <c r="I29" s="146"/>
      <c r="J29" s="27"/>
      <c r="K29" s="21" t="e">
        <f>SUM(#REF!)</f>
        <v>#REF!</v>
      </c>
      <c r="L29" s="22"/>
      <c r="M29" s="22"/>
    </row>
    <row r="30" spans="1:17">
      <c r="A30" s="32"/>
    </row>
    <row r="31" spans="1:17">
      <c r="K31" s="25"/>
    </row>
  </sheetData>
  <mergeCells count="28">
    <mergeCell ref="B5:M5"/>
    <mergeCell ref="A7:K7"/>
    <mergeCell ref="M7:M9"/>
    <mergeCell ref="A8:A9"/>
    <mergeCell ref="B8:H9"/>
    <mergeCell ref="I8:J9"/>
    <mergeCell ref="K8:K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B24:H24"/>
    <mergeCell ref="B28:H28"/>
    <mergeCell ref="A29:G29"/>
    <mergeCell ref="H29:I29"/>
    <mergeCell ref="B25:H25"/>
    <mergeCell ref="B26:H26"/>
    <mergeCell ref="B27:H27"/>
  </mergeCells>
  <printOptions horizontalCentered="1" verticalCentered="1"/>
  <pageMargins left="0.59055118110236227" right="0.19685039370078741" top="0.78740157480314965" bottom="0.59055118110236227" header="0.51181102362204722" footer="0.51181102362204722"/>
  <pageSetup paperSize="9" scale="7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sheetPr>
    <tabColor theme="0" tint="-4.9989318521683403E-2"/>
  </sheetPr>
  <dimension ref="A1:Q31"/>
  <sheetViews>
    <sheetView showGridLines="0" tabSelected="1" view="pageBreakPreview" topLeftCell="A16" zoomScale="90" zoomScaleSheetLayoutView="90" workbookViewId="0">
      <selection activeCell="S16" sqref="S16"/>
    </sheetView>
  </sheetViews>
  <sheetFormatPr defaultRowHeight="12.75"/>
  <cols>
    <col min="1" max="1" width="11.42578125"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6"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row>
    <row r="2" spans="1:17" s="1" customFormat="1" ht="15" customHeight="1">
      <c r="A2" s="117"/>
      <c r="C2" s="2" t="s">
        <v>96</v>
      </c>
      <c r="G2" s="118"/>
      <c r="H2" s="119"/>
      <c r="I2" s="119"/>
      <c r="J2" s="119"/>
      <c r="K2" s="2"/>
      <c r="L2" s="2"/>
      <c r="M2" s="120"/>
      <c r="N2" s="2"/>
      <c r="O2" s="2"/>
      <c r="P2" s="2"/>
    </row>
    <row r="3" spans="1:17" s="1" customFormat="1" ht="15" customHeight="1">
      <c r="A3" s="117"/>
      <c r="C3" s="141" t="s">
        <v>289</v>
      </c>
      <c r="G3" s="118"/>
      <c r="H3" s="119"/>
      <c r="I3" s="119"/>
      <c r="J3" s="119"/>
      <c r="K3" s="2"/>
      <c r="L3" s="2"/>
      <c r="M3" s="120"/>
      <c r="N3" s="2"/>
      <c r="O3" s="2"/>
      <c r="P3" s="2"/>
    </row>
    <row r="4" spans="1:17" s="1" customFormat="1" ht="15" customHeight="1">
      <c r="A4" s="98" t="s">
        <v>4</v>
      </c>
      <c r="B4" s="58" t="s">
        <v>216</v>
      </c>
      <c r="C4" s="58"/>
      <c r="D4" s="58"/>
      <c r="E4" s="58"/>
      <c r="F4" s="2"/>
      <c r="G4" s="119"/>
      <c r="H4" s="119"/>
      <c r="I4" s="119"/>
      <c r="J4" s="121"/>
      <c r="M4" s="122"/>
    </row>
    <row r="5" spans="1:17" s="3" customFormat="1" ht="39" customHeight="1">
      <c r="A5" s="123" t="s">
        <v>11</v>
      </c>
      <c r="B5" s="189" t="s">
        <v>64</v>
      </c>
      <c r="C5" s="189"/>
      <c r="D5" s="189"/>
      <c r="E5" s="189"/>
      <c r="F5" s="189"/>
      <c r="G5" s="189"/>
      <c r="H5" s="189"/>
      <c r="I5" s="189"/>
      <c r="J5" s="189"/>
      <c r="K5" s="189"/>
      <c r="L5" s="189"/>
      <c r="M5" s="190"/>
    </row>
    <row r="6" spans="1:17" s="30" customFormat="1" ht="24.95" customHeight="1" thickBot="1">
      <c r="A6" s="126" t="s">
        <v>94</v>
      </c>
      <c r="B6" s="28"/>
      <c r="C6" s="28"/>
      <c r="D6" s="28"/>
      <c r="E6" s="28"/>
      <c r="F6" s="28"/>
      <c r="G6" s="28"/>
      <c r="H6" s="28"/>
      <c r="I6" s="28"/>
      <c r="J6" s="133"/>
      <c r="K6" s="133"/>
      <c r="L6" s="133"/>
      <c r="M6" s="134"/>
      <c r="N6" s="29"/>
    </row>
    <row r="7" spans="1:17" s="9" customFormat="1" ht="15" customHeight="1">
      <c r="A7" s="167" t="s">
        <v>0</v>
      </c>
      <c r="B7" s="168"/>
      <c r="C7" s="168"/>
      <c r="D7" s="168"/>
      <c r="E7" s="168"/>
      <c r="F7" s="168"/>
      <c r="G7" s="168"/>
      <c r="H7" s="168"/>
      <c r="I7" s="168"/>
      <c r="J7" s="168"/>
      <c r="K7" s="169"/>
      <c r="L7" s="7"/>
      <c r="M7" s="191" t="s">
        <v>1</v>
      </c>
      <c r="N7" s="8"/>
      <c r="O7" s="8"/>
      <c r="P7" s="8"/>
    </row>
    <row r="8" spans="1:17" s="9" customFormat="1" ht="15" customHeight="1">
      <c r="A8" s="173" t="s">
        <v>5</v>
      </c>
      <c r="B8" s="174" t="s">
        <v>7</v>
      </c>
      <c r="C8" s="175"/>
      <c r="D8" s="175"/>
      <c r="E8" s="175"/>
      <c r="F8" s="175"/>
      <c r="G8" s="175"/>
      <c r="H8" s="176"/>
      <c r="I8" s="180" t="s">
        <v>8</v>
      </c>
      <c r="J8" s="180"/>
      <c r="K8" s="194" t="s">
        <v>2</v>
      </c>
      <c r="L8" s="31"/>
      <c r="M8" s="192"/>
      <c r="N8" s="8"/>
      <c r="O8" s="8"/>
      <c r="P8" s="8"/>
    </row>
    <row r="9" spans="1:17" s="9" customFormat="1" ht="13.5" customHeight="1" thickBot="1">
      <c r="A9" s="173"/>
      <c r="B9" s="177"/>
      <c r="C9" s="178"/>
      <c r="D9" s="178"/>
      <c r="E9" s="178"/>
      <c r="F9" s="178"/>
      <c r="G9" s="178"/>
      <c r="H9" s="179"/>
      <c r="I9" s="180"/>
      <c r="J9" s="180"/>
      <c r="K9" s="182"/>
      <c r="L9" s="11"/>
      <c r="M9" s="193"/>
    </row>
    <row r="10" spans="1:17" s="3" customFormat="1" ht="36" customHeight="1">
      <c r="A10" s="135">
        <v>3660</v>
      </c>
      <c r="B10" s="183" t="s">
        <v>77</v>
      </c>
      <c r="C10" s="184"/>
      <c r="D10" s="184"/>
      <c r="E10" s="184"/>
      <c r="F10" s="184"/>
      <c r="G10" s="184"/>
      <c r="H10" s="185"/>
      <c r="I10" s="12">
        <v>3</v>
      </c>
      <c r="J10" s="13"/>
      <c r="K10" s="14"/>
      <c r="L10" s="15"/>
      <c r="M10" s="16" t="s">
        <v>12</v>
      </c>
      <c r="O10" s="17"/>
      <c r="P10" s="30"/>
      <c r="Q10" s="17"/>
    </row>
    <row r="11" spans="1:17" s="3" customFormat="1" ht="36" customHeight="1">
      <c r="A11" s="135">
        <v>3670</v>
      </c>
      <c r="B11" s="183" t="s">
        <v>78</v>
      </c>
      <c r="C11" s="184"/>
      <c r="D11" s="184"/>
      <c r="E11" s="184"/>
      <c r="F11" s="184"/>
      <c r="G11" s="184"/>
      <c r="H11" s="185"/>
      <c r="I11" s="12">
        <v>8</v>
      </c>
      <c r="J11" s="18"/>
      <c r="K11" s="19"/>
      <c r="L11" s="20"/>
      <c r="M11" s="16" t="s">
        <v>12</v>
      </c>
      <c r="O11" s="17"/>
      <c r="P11" s="30"/>
      <c r="Q11" s="17"/>
    </row>
    <row r="12" spans="1:17" s="3" customFormat="1" ht="36" customHeight="1">
      <c r="A12" s="135">
        <v>3662</v>
      </c>
      <c r="B12" s="183" t="s">
        <v>79</v>
      </c>
      <c r="C12" s="184"/>
      <c r="D12" s="184"/>
      <c r="E12" s="184"/>
      <c r="F12" s="184"/>
      <c r="G12" s="184"/>
      <c r="H12" s="185"/>
      <c r="I12" s="12">
        <v>13</v>
      </c>
      <c r="J12" s="18"/>
      <c r="K12" s="19"/>
      <c r="L12" s="20"/>
      <c r="M12" s="16" t="s">
        <v>12</v>
      </c>
      <c r="O12" s="17"/>
      <c r="P12" s="30"/>
      <c r="Q12" s="17"/>
    </row>
    <row r="13" spans="1:17" s="3" customFormat="1" ht="36" customHeight="1">
      <c r="A13" s="135">
        <v>20142</v>
      </c>
      <c r="B13" s="183" t="s">
        <v>80</v>
      </c>
      <c r="C13" s="184"/>
      <c r="D13" s="184"/>
      <c r="E13" s="184"/>
      <c r="F13" s="184"/>
      <c r="G13" s="184"/>
      <c r="H13" s="185"/>
      <c r="I13" s="12">
        <v>2</v>
      </c>
      <c r="J13" s="18"/>
      <c r="K13" s="19"/>
      <c r="L13" s="20"/>
      <c r="M13" s="16" t="s">
        <v>12</v>
      </c>
      <c r="O13" s="17"/>
      <c r="P13" s="30"/>
      <c r="Q13" s="17"/>
    </row>
    <row r="14" spans="1:17" s="3" customFormat="1" ht="36" customHeight="1">
      <c r="A14" s="135">
        <v>3658</v>
      </c>
      <c r="B14" s="183" t="s">
        <v>140</v>
      </c>
      <c r="C14" s="184"/>
      <c r="D14" s="184"/>
      <c r="E14" s="184"/>
      <c r="F14" s="184"/>
      <c r="G14" s="184"/>
      <c r="H14" s="185"/>
      <c r="I14" s="12">
        <v>2</v>
      </c>
      <c r="J14" s="18"/>
      <c r="K14" s="19"/>
      <c r="L14" s="20"/>
      <c r="M14" s="16" t="s">
        <v>12</v>
      </c>
      <c r="O14" s="17"/>
      <c r="Q14" s="17"/>
    </row>
    <row r="15" spans="1:17" s="3" customFormat="1" ht="36" customHeight="1">
      <c r="A15" s="135">
        <v>38676</v>
      </c>
      <c r="B15" s="183" t="s">
        <v>142</v>
      </c>
      <c r="C15" s="184"/>
      <c r="D15" s="184"/>
      <c r="E15" s="184"/>
      <c r="F15" s="184"/>
      <c r="G15" s="184"/>
      <c r="H15" s="185"/>
      <c r="I15" s="12">
        <v>9</v>
      </c>
      <c r="J15" s="18"/>
      <c r="K15" s="19"/>
      <c r="L15" s="20"/>
      <c r="M15" s="16"/>
      <c r="O15" s="17"/>
      <c r="Q15" s="17"/>
    </row>
    <row r="16" spans="1:17" s="3" customFormat="1" ht="36" customHeight="1">
      <c r="A16" s="135">
        <v>20167</v>
      </c>
      <c r="B16" s="183" t="s">
        <v>81</v>
      </c>
      <c r="C16" s="184"/>
      <c r="D16" s="184"/>
      <c r="E16" s="184"/>
      <c r="F16" s="184"/>
      <c r="G16" s="184"/>
      <c r="H16" s="185"/>
      <c r="I16" s="12">
        <v>39</v>
      </c>
      <c r="J16" s="18"/>
      <c r="K16" s="19"/>
      <c r="L16" s="20"/>
      <c r="M16" s="16" t="s">
        <v>12</v>
      </c>
      <c r="O16" s="17"/>
    </row>
    <row r="17" spans="1:15" s="3" customFormat="1" ht="36" customHeight="1">
      <c r="A17" s="135">
        <v>3899</v>
      </c>
      <c r="B17" s="183" t="s">
        <v>82</v>
      </c>
      <c r="C17" s="184"/>
      <c r="D17" s="184"/>
      <c r="E17" s="184"/>
      <c r="F17" s="184"/>
      <c r="G17" s="184"/>
      <c r="H17" s="185"/>
      <c r="I17" s="12">
        <f>49+90+50+35+9+8</f>
        <v>241</v>
      </c>
      <c r="J17" s="18"/>
      <c r="K17" s="19"/>
      <c r="L17" s="20"/>
      <c r="M17" s="16" t="s">
        <v>12</v>
      </c>
      <c r="O17" s="17"/>
    </row>
    <row r="18" spans="1:15" s="3" customFormat="1" ht="36" customHeight="1">
      <c r="A18" s="135">
        <v>3875</v>
      </c>
      <c r="B18" s="183" t="s">
        <v>83</v>
      </c>
      <c r="C18" s="184"/>
      <c r="D18" s="184"/>
      <c r="E18" s="184"/>
      <c r="F18" s="184"/>
      <c r="G18" s="184"/>
      <c r="H18" s="185"/>
      <c r="I18" s="12">
        <f>56+44</f>
        <v>100</v>
      </c>
      <c r="J18" s="18"/>
      <c r="K18" s="19"/>
      <c r="L18" s="20"/>
      <c r="M18" s="16" t="s">
        <v>12</v>
      </c>
      <c r="O18" s="17"/>
    </row>
    <row r="19" spans="1:15" s="3" customFormat="1" ht="36" customHeight="1">
      <c r="A19" s="135">
        <v>3898</v>
      </c>
      <c r="B19" s="183" t="s">
        <v>84</v>
      </c>
      <c r="C19" s="184"/>
      <c r="D19" s="184"/>
      <c r="E19" s="184"/>
      <c r="F19" s="184"/>
      <c r="G19" s="184"/>
      <c r="H19" s="185"/>
      <c r="I19" s="12">
        <v>18</v>
      </c>
      <c r="J19" s="18"/>
      <c r="K19" s="19"/>
      <c r="L19" s="20"/>
      <c r="M19" s="16" t="s">
        <v>12</v>
      </c>
      <c r="O19" s="17"/>
    </row>
    <row r="20" spans="1:15" s="3" customFormat="1" ht="36" customHeight="1">
      <c r="A20" s="135">
        <v>20042</v>
      </c>
      <c r="B20" s="183" t="s">
        <v>85</v>
      </c>
      <c r="C20" s="184"/>
      <c r="D20" s="184"/>
      <c r="E20" s="184"/>
      <c r="F20" s="184"/>
      <c r="G20" s="184"/>
      <c r="H20" s="185"/>
      <c r="I20" s="12">
        <v>5</v>
      </c>
      <c r="J20" s="18"/>
      <c r="K20" s="19"/>
      <c r="L20" s="20"/>
      <c r="M20" s="16" t="s">
        <v>12</v>
      </c>
      <c r="O20" s="17"/>
    </row>
    <row r="21" spans="1:15" s="3" customFormat="1" ht="36" customHeight="1">
      <c r="A21" s="135">
        <v>104085</v>
      </c>
      <c r="B21" s="183" t="s">
        <v>86</v>
      </c>
      <c r="C21" s="184"/>
      <c r="D21" s="184"/>
      <c r="E21" s="184"/>
      <c r="F21" s="184"/>
      <c r="G21" s="184"/>
      <c r="H21" s="185"/>
      <c r="I21" s="12">
        <f>170+169.4+253.9+53.76+24.51+16.76</f>
        <v>688.32999999999993</v>
      </c>
      <c r="J21" s="18"/>
      <c r="K21" s="19"/>
      <c r="L21" s="20"/>
      <c r="M21" s="16" t="s">
        <v>9</v>
      </c>
      <c r="O21" s="17"/>
    </row>
    <row r="22" spans="1:15" s="3" customFormat="1" ht="36" customHeight="1">
      <c r="A22" s="135">
        <v>104086</v>
      </c>
      <c r="B22" s="183" t="s">
        <v>87</v>
      </c>
      <c r="C22" s="184"/>
      <c r="D22" s="184"/>
      <c r="E22" s="184"/>
      <c r="F22" s="184"/>
      <c r="G22" s="184"/>
      <c r="H22" s="185"/>
      <c r="I22" s="12">
        <f>181.9+23.99</f>
        <v>205.89000000000001</v>
      </c>
      <c r="J22" s="18"/>
      <c r="K22" s="19"/>
      <c r="L22" s="20"/>
      <c r="M22" s="16" t="s">
        <v>9</v>
      </c>
      <c r="O22" s="17"/>
    </row>
    <row r="23" spans="1:15" s="3" customFormat="1" ht="36" customHeight="1">
      <c r="A23" s="135">
        <v>89711</v>
      </c>
      <c r="B23" s="183" t="s">
        <v>88</v>
      </c>
      <c r="C23" s="184"/>
      <c r="D23" s="184"/>
      <c r="E23" s="184"/>
      <c r="F23" s="184"/>
      <c r="G23" s="184"/>
      <c r="H23" s="185"/>
      <c r="I23" s="12">
        <f>35.9+22.25</f>
        <v>58.15</v>
      </c>
      <c r="J23" s="18"/>
      <c r="K23" s="19"/>
      <c r="L23" s="20"/>
      <c r="M23" s="16" t="s">
        <v>9</v>
      </c>
      <c r="O23" s="17"/>
    </row>
    <row r="24" spans="1:15" s="3" customFormat="1" ht="36" customHeight="1">
      <c r="A24" s="135">
        <v>89712</v>
      </c>
      <c r="B24" s="183" t="s">
        <v>89</v>
      </c>
      <c r="C24" s="184"/>
      <c r="D24" s="184"/>
      <c r="E24" s="184"/>
      <c r="F24" s="184"/>
      <c r="G24" s="184"/>
      <c r="H24" s="185"/>
      <c r="I24" s="12">
        <f>37.3+15.2+72.2+10.6+35.68+7.64+54.47</f>
        <v>233.09</v>
      </c>
      <c r="J24" s="18"/>
      <c r="K24" s="19"/>
      <c r="L24" s="20"/>
      <c r="M24" s="16" t="s">
        <v>9</v>
      </c>
      <c r="O24" s="17"/>
    </row>
    <row r="25" spans="1:15" s="3" customFormat="1" ht="36" customHeight="1">
      <c r="A25" s="135">
        <v>89713</v>
      </c>
      <c r="B25" s="183" t="s">
        <v>90</v>
      </c>
      <c r="C25" s="184"/>
      <c r="D25" s="184"/>
      <c r="E25" s="184"/>
      <c r="F25" s="184"/>
      <c r="G25" s="184"/>
      <c r="H25" s="185"/>
      <c r="I25" s="12">
        <f>32.3+2.4</f>
        <v>34.699999999999996</v>
      </c>
      <c r="J25" s="18"/>
      <c r="K25" s="19"/>
      <c r="L25" s="20"/>
      <c r="M25" s="16" t="s">
        <v>9</v>
      </c>
      <c r="O25" s="17"/>
    </row>
    <row r="26" spans="1:15" s="3" customFormat="1" ht="36" customHeight="1">
      <c r="A26" s="135">
        <v>89825</v>
      </c>
      <c r="B26" s="183" t="s">
        <v>92</v>
      </c>
      <c r="C26" s="184"/>
      <c r="D26" s="184"/>
      <c r="E26" s="184"/>
      <c r="F26" s="184"/>
      <c r="G26" s="184"/>
      <c r="H26" s="185"/>
      <c r="I26" s="12">
        <v>23</v>
      </c>
      <c r="J26" s="18"/>
      <c r="K26" s="19"/>
      <c r="L26" s="20"/>
      <c r="M26" s="16" t="s">
        <v>12</v>
      </c>
      <c r="O26" s="17"/>
    </row>
    <row r="27" spans="1:15" s="3" customFormat="1" ht="36" customHeight="1">
      <c r="A27" s="135">
        <v>89796</v>
      </c>
      <c r="B27" s="183" t="s">
        <v>91</v>
      </c>
      <c r="C27" s="184"/>
      <c r="D27" s="184"/>
      <c r="E27" s="184"/>
      <c r="F27" s="184"/>
      <c r="G27" s="184"/>
      <c r="H27" s="185"/>
      <c r="I27" s="12">
        <v>15</v>
      </c>
      <c r="J27" s="18"/>
      <c r="K27" s="19"/>
      <c r="L27" s="20"/>
      <c r="M27" s="16" t="s">
        <v>12</v>
      </c>
      <c r="O27" s="17"/>
    </row>
    <row r="28" spans="1:15" s="3" customFormat="1" ht="36" customHeight="1" thickBot="1">
      <c r="A28" s="135">
        <v>89731</v>
      </c>
      <c r="B28" s="183" t="s">
        <v>75</v>
      </c>
      <c r="C28" s="184"/>
      <c r="D28" s="184"/>
      <c r="E28" s="184"/>
      <c r="F28" s="184"/>
      <c r="G28" s="184"/>
      <c r="H28" s="185"/>
      <c r="I28" s="12">
        <v>63</v>
      </c>
      <c r="J28" s="18"/>
      <c r="K28" s="19"/>
      <c r="L28" s="20"/>
      <c r="M28" s="16" t="s">
        <v>12</v>
      </c>
      <c r="O28" s="17"/>
    </row>
    <row r="29" spans="1:15" s="9" customFormat="1" ht="24" customHeight="1" thickBot="1">
      <c r="A29" s="145"/>
      <c r="B29" s="146"/>
      <c r="C29" s="146"/>
      <c r="D29" s="146"/>
      <c r="E29" s="146"/>
      <c r="F29" s="146"/>
      <c r="G29" s="146"/>
      <c r="H29" s="147"/>
      <c r="I29" s="146"/>
      <c r="J29" s="27"/>
      <c r="K29" s="21" t="e">
        <f>SUM(#REF!)</f>
        <v>#REF!</v>
      </c>
      <c r="L29" s="22"/>
      <c r="M29" s="22"/>
    </row>
    <row r="30" spans="1:15">
      <c r="A30" s="32"/>
    </row>
    <row r="31" spans="1:15">
      <c r="K31" s="25"/>
    </row>
  </sheetData>
  <mergeCells count="28">
    <mergeCell ref="B5:M5"/>
    <mergeCell ref="A7:K7"/>
    <mergeCell ref="M7:M9"/>
    <mergeCell ref="A8:A9"/>
    <mergeCell ref="B8:H9"/>
    <mergeCell ref="I8:J9"/>
    <mergeCell ref="K8:K9"/>
    <mergeCell ref="B10:H10"/>
    <mergeCell ref="B11:H11"/>
    <mergeCell ref="B12:H12"/>
    <mergeCell ref="B13:H13"/>
    <mergeCell ref="B14:H14"/>
    <mergeCell ref="B28:H28"/>
    <mergeCell ref="A29:G29"/>
    <mergeCell ref="H29:I29"/>
    <mergeCell ref="B20:H20"/>
    <mergeCell ref="B21:H21"/>
    <mergeCell ref="B22:H22"/>
    <mergeCell ref="B23:H23"/>
    <mergeCell ref="B24:H24"/>
    <mergeCell ref="B27:H27"/>
    <mergeCell ref="B26:H26"/>
    <mergeCell ref="B15:H15"/>
    <mergeCell ref="B17:H17"/>
    <mergeCell ref="B18:H18"/>
    <mergeCell ref="B19:H19"/>
    <mergeCell ref="B25:H25"/>
    <mergeCell ref="B16:H16"/>
  </mergeCells>
  <printOptions horizontalCentered="1" verticalCentered="1"/>
  <pageMargins left="0.59055118110236227" right="0.19685039370078741" top="0.78740157480314965" bottom="0.59055118110236227" header="0.51181102362204722" footer="0.51181102362204722"/>
  <pageSetup paperSize="9" scale="78"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sheetPr>
    <tabColor theme="0" tint="-4.9989318521683403E-2"/>
  </sheetPr>
  <dimension ref="A1:Q30"/>
  <sheetViews>
    <sheetView showGridLines="0" tabSelected="1" view="pageBreakPreview" zoomScale="90" zoomScaleSheetLayoutView="90" workbookViewId="0">
      <selection activeCell="S16" sqref="S16"/>
    </sheetView>
  </sheetViews>
  <sheetFormatPr defaultRowHeight="12.75"/>
  <cols>
    <col min="1" max="1" width="11"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6"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row>
    <row r="2" spans="1:17" s="1" customFormat="1" ht="15" customHeight="1">
      <c r="A2" s="117"/>
      <c r="C2" s="2" t="s">
        <v>96</v>
      </c>
      <c r="G2" s="118"/>
      <c r="H2" s="119"/>
      <c r="I2" s="119"/>
      <c r="J2" s="119"/>
      <c r="K2" s="2"/>
      <c r="L2" s="2"/>
      <c r="M2" s="120"/>
      <c r="N2" s="2"/>
      <c r="O2" s="2"/>
      <c r="P2" s="2"/>
    </row>
    <row r="3" spans="1:17" s="1" customFormat="1" ht="15" customHeight="1">
      <c r="A3" s="117"/>
      <c r="C3" s="141" t="s">
        <v>289</v>
      </c>
      <c r="G3" s="118"/>
      <c r="H3" s="119"/>
      <c r="I3" s="119"/>
      <c r="J3" s="119"/>
      <c r="K3" s="2"/>
      <c r="L3" s="2"/>
      <c r="M3" s="120"/>
      <c r="N3" s="2"/>
      <c r="O3" s="2"/>
      <c r="P3" s="2"/>
    </row>
    <row r="4" spans="1:17" s="1" customFormat="1" ht="15" customHeight="1">
      <c r="A4" s="98" t="s">
        <v>4</v>
      </c>
      <c r="B4" s="58" t="s">
        <v>216</v>
      </c>
      <c r="C4" s="58"/>
      <c r="D4" s="58"/>
      <c r="E4" s="58"/>
      <c r="F4" s="2"/>
      <c r="G4" s="119"/>
      <c r="H4" s="119"/>
      <c r="I4" s="119"/>
      <c r="J4" s="121"/>
      <c r="M4" s="122"/>
    </row>
    <row r="5" spans="1:17" s="3" customFormat="1" ht="39" customHeight="1">
      <c r="A5" s="123" t="s">
        <v>11</v>
      </c>
      <c r="B5" s="189" t="s">
        <v>64</v>
      </c>
      <c r="C5" s="189"/>
      <c r="D5" s="189"/>
      <c r="E5" s="189"/>
      <c r="F5" s="189"/>
      <c r="G5" s="189"/>
      <c r="H5" s="189"/>
      <c r="I5" s="189"/>
      <c r="J5" s="189"/>
      <c r="K5" s="189"/>
      <c r="L5" s="189"/>
      <c r="M5" s="190"/>
    </row>
    <row r="6" spans="1:17" s="30" customFormat="1" ht="24.95" customHeight="1" thickBot="1">
      <c r="A6" s="126" t="s">
        <v>94</v>
      </c>
      <c r="B6" s="28"/>
      <c r="C6" s="28"/>
      <c r="D6" s="28"/>
      <c r="E6" s="28"/>
      <c r="F6" s="28"/>
      <c r="G6" s="28"/>
      <c r="H6" s="28"/>
      <c r="I6" s="28"/>
      <c r="J6" s="133"/>
      <c r="K6" s="133"/>
      <c r="L6" s="133"/>
      <c r="M6" s="134"/>
      <c r="N6" s="29"/>
    </row>
    <row r="7" spans="1:17" s="9" customFormat="1" ht="15" customHeight="1">
      <c r="A7" s="167" t="s">
        <v>0</v>
      </c>
      <c r="B7" s="168"/>
      <c r="C7" s="168"/>
      <c r="D7" s="168"/>
      <c r="E7" s="168"/>
      <c r="F7" s="168"/>
      <c r="G7" s="168"/>
      <c r="H7" s="168"/>
      <c r="I7" s="168"/>
      <c r="J7" s="168"/>
      <c r="K7" s="169"/>
      <c r="L7" s="7"/>
      <c r="M7" s="191" t="s">
        <v>1</v>
      </c>
      <c r="N7" s="8"/>
      <c r="O7" s="8"/>
      <c r="P7" s="8"/>
    </row>
    <row r="8" spans="1:17" s="9" customFormat="1" ht="15" customHeight="1">
      <c r="A8" s="173" t="s">
        <v>5</v>
      </c>
      <c r="B8" s="174" t="s">
        <v>7</v>
      </c>
      <c r="C8" s="175"/>
      <c r="D8" s="175"/>
      <c r="E8" s="175"/>
      <c r="F8" s="175"/>
      <c r="G8" s="175"/>
      <c r="H8" s="176"/>
      <c r="I8" s="180" t="s">
        <v>8</v>
      </c>
      <c r="J8" s="180"/>
      <c r="K8" s="194" t="s">
        <v>2</v>
      </c>
      <c r="L8" s="31"/>
      <c r="M8" s="192"/>
      <c r="N8" s="8"/>
      <c r="O8" s="8"/>
      <c r="P8" s="8"/>
    </row>
    <row r="9" spans="1:17" s="9" customFormat="1" ht="13.5" customHeight="1" thickBot="1">
      <c r="A9" s="173"/>
      <c r="B9" s="177"/>
      <c r="C9" s="178"/>
      <c r="D9" s="178"/>
      <c r="E9" s="178"/>
      <c r="F9" s="178"/>
      <c r="G9" s="178"/>
      <c r="H9" s="179"/>
      <c r="I9" s="180"/>
      <c r="J9" s="180"/>
      <c r="K9" s="182"/>
      <c r="L9" s="11"/>
      <c r="M9" s="193"/>
    </row>
    <row r="10" spans="1:17" s="3" customFormat="1" ht="36" customHeight="1">
      <c r="A10" s="135">
        <v>3520</v>
      </c>
      <c r="B10" s="183" t="s">
        <v>136</v>
      </c>
      <c r="C10" s="184"/>
      <c r="D10" s="184"/>
      <c r="E10" s="184"/>
      <c r="F10" s="184"/>
      <c r="G10" s="184"/>
      <c r="H10" s="185"/>
      <c r="I10" s="12">
        <v>14</v>
      </c>
      <c r="J10" s="13"/>
      <c r="K10" s="14"/>
      <c r="L10" s="15"/>
      <c r="M10" s="16"/>
      <c r="O10" s="17"/>
      <c r="P10" s="30"/>
      <c r="Q10" s="17"/>
    </row>
    <row r="11" spans="1:17" s="3" customFormat="1" ht="36" customHeight="1">
      <c r="A11" s="135">
        <v>3509</v>
      </c>
      <c r="B11" s="183" t="s">
        <v>137</v>
      </c>
      <c r="C11" s="184"/>
      <c r="D11" s="184"/>
      <c r="E11" s="184"/>
      <c r="F11" s="184"/>
      <c r="G11" s="184"/>
      <c r="H11" s="185"/>
      <c r="I11" s="12">
        <v>8</v>
      </c>
      <c r="J11" s="18"/>
      <c r="K11" s="19"/>
      <c r="L11" s="20"/>
      <c r="M11" s="16"/>
      <c r="O11" s="17"/>
      <c r="P11" s="30"/>
      <c r="Q11" s="17"/>
    </row>
    <row r="12" spans="1:17" s="3" customFormat="1" ht="36" customHeight="1">
      <c r="A12" s="135">
        <v>37951</v>
      </c>
      <c r="B12" s="183" t="s">
        <v>74</v>
      </c>
      <c r="C12" s="184"/>
      <c r="D12" s="184"/>
      <c r="E12" s="184"/>
      <c r="F12" s="184"/>
      <c r="G12" s="184"/>
      <c r="H12" s="185"/>
      <c r="I12" s="12">
        <v>14</v>
      </c>
      <c r="J12" s="18"/>
      <c r="K12" s="19"/>
      <c r="L12" s="20"/>
      <c r="M12" s="16"/>
      <c r="O12" s="17"/>
      <c r="P12" s="30"/>
      <c r="Q12" s="17"/>
    </row>
    <row r="13" spans="1:17" s="3" customFormat="1" ht="36" customHeight="1">
      <c r="A13" s="135">
        <v>3518</v>
      </c>
      <c r="B13" s="183" t="s">
        <v>138</v>
      </c>
      <c r="C13" s="184"/>
      <c r="D13" s="184"/>
      <c r="E13" s="184"/>
      <c r="F13" s="184"/>
      <c r="G13" s="184"/>
      <c r="H13" s="185"/>
      <c r="I13" s="12">
        <v>26</v>
      </c>
      <c r="J13" s="18"/>
      <c r="K13" s="19"/>
      <c r="L13" s="20"/>
      <c r="M13" s="16"/>
      <c r="O13" s="17"/>
      <c r="P13" s="30"/>
      <c r="Q13" s="17"/>
    </row>
    <row r="14" spans="1:17" s="3" customFormat="1" ht="36" customHeight="1">
      <c r="A14" s="135">
        <v>3519</v>
      </c>
      <c r="B14" s="183" t="s">
        <v>139</v>
      </c>
      <c r="C14" s="184"/>
      <c r="D14" s="184"/>
      <c r="E14" s="184"/>
      <c r="F14" s="184"/>
      <c r="G14" s="184"/>
      <c r="H14" s="185"/>
      <c r="I14" s="12">
        <v>5</v>
      </c>
      <c r="J14" s="18"/>
      <c r="K14" s="19"/>
      <c r="L14" s="20"/>
      <c r="M14" s="16"/>
      <c r="O14" s="17"/>
      <c r="Q14" s="17"/>
    </row>
    <row r="15" spans="1:17" s="3" customFormat="1" ht="36" customHeight="1">
      <c r="A15" s="135">
        <v>37949</v>
      </c>
      <c r="B15" s="183" t="s">
        <v>143</v>
      </c>
      <c r="C15" s="184"/>
      <c r="D15" s="184"/>
      <c r="E15" s="184"/>
      <c r="F15" s="184"/>
      <c r="G15" s="184"/>
      <c r="H15" s="185"/>
      <c r="I15" s="12">
        <v>22</v>
      </c>
      <c r="J15" s="18"/>
      <c r="K15" s="19"/>
      <c r="L15" s="20"/>
      <c r="M15" s="16"/>
      <c r="O15" s="17"/>
    </row>
    <row r="16" spans="1:17" s="3" customFormat="1" ht="36" customHeight="1">
      <c r="A16" s="135">
        <v>20044</v>
      </c>
      <c r="B16" s="183" t="s">
        <v>144</v>
      </c>
      <c r="C16" s="184"/>
      <c r="D16" s="184"/>
      <c r="E16" s="184"/>
      <c r="F16" s="184"/>
      <c r="G16" s="184"/>
      <c r="H16" s="185"/>
      <c r="I16" s="12">
        <v>1</v>
      </c>
      <c r="J16" s="13"/>
      <c r="K16" s="14"/>
      <c r="L16" s="15"/>
      <c r="M16" s="16"/>
      <c r="O16" s="17"/>
    </row>
    <row r="17" spans="1:17" s="3" customFormat="1" ht="36" customHeight="1">
      <c r="A17" s="135">
        <v>11655</v>
      </c>
      <c r="B17" s="183" t="s">
        <v>145</v>
      </c>
      <c r="C17" s="184"/>
      <c r="D17" s="184"/>
      <c r="E17" s="184"/>
      <c r="F17" s="184"/>
      <c r="G17" s="184"/>
      <c r="H17" s="185"/>
      <c r="I17" s="12">
        <v>5</v>
      </c>
      <c r="J17" s="18"/>
      <c r="K17" s="19"/>
      <c r="L17" s="20"/>
      <c r="M17" s="16"/>
      <c r="O17" s="17"/>
    </row>
    <row r="18" spans="1:17" s="3" customFormat="1" ht="36" customHeight="1">
      <c r="A18" s="135">
        <v>11658</v>
      </c>
      <c r="B18" s="183" t="s">
        <v>146</v>
      </c>
      <c r="C18" s="184"/>
      <c r="D18" s="184"/>
      <c r="E18" s="184"/>
      <c r="F18" s="184"/>
      <c r="G18" s="184"/>
      <c r="H18" s="185"/>
      <c r="I18" s="12">
        <v>4</v>
      </c>
      <c r="J18" s="18"/>
      <c r="K18" s="19"/>
      <c r="L18" s="20"/>
      <c r="M18" s="16"/>
      <c r="O18" s="17"/>
    </row>
    <row r="19" spans="1:17" s="3" customFormat="1" ht="36" customHeight="1">
      <c r="A19" s="135">
        <v>6138</v>
      </c>
      <c r="B19" s="183" t="s">
        <v>147</v>
      </c>
      <c r="C19" s="184"/>
      <c r="D19" s="184"/>
      <c r="E19" s="184"/>
      <c r="F19" s="184"/>
      <c r="G19" s="184"/>
      <c r="H19" s="185"/>
      <c r="I19" s="12">
        <v>26</v>
      </c>
      <c r="J19" s="18"/>
      <c r="K19" s="19"/>
      <c r="L19" s="20"/>
      <c r="M19" s="16"/>
      <c r="O19" s="17"/>
    </row>
    <row r="20" spans="1:17" s="3" customFormat="1" ht="36" customHeight="1">
      <c r="A20" s="135">
        <v>39319</v>
      </c>
      <c r="B20" s="183" t="s">
        <v>148</v>
      </c>
      <c r="C20" s="184"/>
      <c r="D20" s="184"/>
      <c r="E20" s="184"/>
      <c r="F20" s="184"/>
      <c r="G20" s="184"/>
      <c r="H20" s="185"/>
      <c r="I20" s="12">
        <f>19+14</f>
        <v>33</v>
      </c>
      <c r="J20" s="18"/>
      <c r="K20" s="19"/>
      <c r="L20" s="20"/>
      <c r="M20" s="16"/>
      <c r="O20" s="17"/>
    </row>
    <row r="21" spans="1:17" s="3" customFormat="1" ht="36" customHeight="1">
      <c r="A21" s="135">
        <v>101807</v>
      </c>
      <c r="B21" s="183" t="s">
        <v>149</v>
      </c>
      <c r="C21" s="184"/>
      <c r="D21" s="184"/>
      <c r="E21" s="184"/>
      <c r="F21" s="184"/>
      <c r="G21" s="184"/>
      <c r="H21" s="185"/>
      <c r="I21" s="12">
        <v>7</v>
      </c>
      <c r="J21" s="18"/>
      <c r="K21" s="19"/>
      <c r="L21" s="20"/>
      <c r="M21" s="16"/>
      <c r="O21" s="17"/>
    </row>
    <row r="22" spans="1:17" s="3" customFormat="1" ht="36" customHeight="1">
      <c r="A22" s="135">
        <v>97907</v>
      </c>
      <c r="B22" s="183" t="s">
        <v>150</v>
      </c>
      <c r="C22" s="184"/>
      <c r="D22" s="184"/>
      <c r="E22" s="184"/>
      <c r="F22" s="184"/>
      <c r="G22" s="184"/>
      <c r="H22" s="185"/>
      <c r="I22" s="12">
        <v>4</v>
      </c>
      <c r="J22" s="18"/>
      <c r="K22" s="19"/>
      <c r="L22" s="20"/>
      <c r="M22" s="16"/>
      <c r="O22" s="17"/>
    </row>
    <row r="23" spans="1:17" s="3" customFormat="1" ht="36" customHeight="1">
      <c r="A23" s="135">
        <v>99260</v>
      </c>
      <c r="B23" s="183" t="s">
        <v>151</v>
      </c>
      <c r="C23" s="184"/>
      <c r="D23" s="184"/>
      <c r="E23" s="184"/>
      <c r="F23" s="184"/>
      <c r="G23" s="184"/>
      <c r="H23" s="185"/>
      <c r="I23" s="12">
        <v>28</v>
      </c>
      <c r="J23" s="18"/>
      <c r="K23" s="19"/>
      <c r="L23" s="20"/>
      <c r="M23" s="16"/>
      <c r="O23" s="17"/>
    </row>
    <row r="24" spans="1:17" s="3" customFormat="1" ht="36" customHeight="1">
      <c r="A24" s="135">
        <v>99262</v>
      </c>
      <c r="B24" s="183" t="s">
        <v>152</v>
      </c>
      <c r="C24" s="184"/>
      <c r="D24" s="184"/>
      <c r="E24" s="184"/>
      <c r="F24" s="184"/>
      <c r="G24" s="184"/>
      <c r="H24" s="185"/>
      <c r="I24" s="12">
        <v>7</v>
      </c>
      <c r="J24" s="18"/>
      <c r="K24" s="19"/>
      <c r="L24" s="20"/>
      <c r="M24" s="16"/>
      <c r="O24" s="17"/>
    </row>
    <row r="25" spans="1:17" s="3" customFormat="1" ht="36" customHeight="1">
      <c r="A25" s="135"/>
      <c r="B25" s="183"/>
      <c r="C25" s="184"/>
      <c r="D25" s="184"/>
      <c r="E25" s="184"/>
      <c r="F25" s="184"/>
      <c r="G25" s="184"/>
      <c r="H25" s="185"/>
      <c r="I25" s="12"/>
      <c r="J25" s="18"/>
      <c r="K25" s="19"/>
      <c r="L25" s="20"/>
      <c r="M25" s="16"/>
      <c r="O25" s="17"/>
    </row>
    <row r="26" spans="1:17" s="3" customFormat="1" ht="36" customHeight="1">
      <c r="A26" s="135"/>
      <c r="B26" s="183"/>
      <c r="C26" s="184"/>
      <c r="D26" s="184"/>
      <c r="E26" s="184"/>
      <c r="F26" s="184"/>
      <c r="G26" s="184"/>
      <c r="H26" s="185"/>
      <c r="I26" s="12"/>
      <c r="J26" s="18"/>
      <c r="K26" s="19"/>
      <c r="L26" s="20"/>
      <c r="M26" s="16"/>
      <c r="O26" s="17"/>
    </row>
    <row r="27" spans="1:17" s="3" customFormat="1" ht="26.25" customHeight="1" thickBot="1">
      <c r="A27" s="135"/>
      <c r="B27" s="183"/>
      <c r="C27" s="184"/>
      <c r="D27" s="184"/>
      <c r="E27" s="184"/>
      <c r="F27" s="184"/>
      <c r="G27" s="184"/>
      <c r="H27" s="185"/>
      <c r="I27" s="12"/>
      <c r="J27" s="18"/>
      <c r="K27" s="19"/>
      <c r="L27" s="20"/>
      <c r="M27" s="16"/>
      <c r="O27" s="17"/>
      <c r="Q27" s="17"/>
    </row>
    <row r="28" spans="1:17" s="9" customFormat="1" ht="24" customHeight="1" thickBot="1">
      <c r="A28" s="145"/>
      <c r="B28" s="146"/>
      <c r="C28" s="146"/>
      <c r="D28" s="146"/>
      <c r="E28" s="146"/>
      <c r="F28" s="146"/>
      <c r="G28" s="146"/>
      <c r="H28" s="147"/>
      <c r="I28" s="146"/>
      <c r="J28" s="27"/>
      <c r="K28" s="21" t="e">
        <f>SUM(#REF!)</f>
        <v>#REF!</v>
      </c>
      <c r="L28" s="22"/>
      <c r="M28" s="22"/>
    </row>
    <row r="29" spans="1:17">
      <c r="A29" s="32"/>
    </row>
    <row r="30" spans="1:17">
      <c r="K30" s="25"/>
    </row>
  </sheetData>
  <mergeCells count="27">
    <mergeCell ref="B5:M5"/>
    <mergeCell ref="A7:K7"/>
    <mergeCell ref="M7:M9"/>
    <mergeCell ref="A8:A9"/>
    <mergeCell ref="B8:H9"/>
    <mergeCell ref="I8:J9"/>
    <mergeCell ref="K8:K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B27:H27"/>
    <mergeCell ref="A28:G28"/>
    <mergeCell ref="H28:I28"/>
    <mergeCell ref="B24:H24"/>
    <mergeCell ref="B25:H25"/>
    <mergeCell ref="B26:H26"/>
  </mergeCells>
  <printOptions horizontalCentered="1" verticalCentered="1"/>
  <pageMargins left="0.59055118110236227" right="0.19685039370078741" top="0.78740157480314965" bottom="0.59055118110236227" header="0.51181102362204722" footer="0.51181102362204722"/>
  <pageSetup paperSize="9" scale="82"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sheetPr>
    <tabColor theme="0" tint="-4.9989318521683403E-2"/>
  </sheetPr>
  <dimension ref="A1:Q31"/>
  <sheetViews>
    <sheetView showGridLines="0" tabSelected="1" view="pageBreakPreview" zoomScale="90" zoomScaleSheetLayoutView="90" workbookViewId="0">
      <selection activeCell="S16" sqref="S16"/>
    </sheetView>
  </sheetViews>
  <sheetFormatPr defaultRowHeight="12.75"/>
  <cols>
    <col min="1" max="1" width="10.7109375" customWidth="1"/>
    <col min="2" max="6" width="9" customWidth="1"/>
    <col min="7" max="8" width="9" style="24" customWidth="1"/>
    <col min="9" max="9" width="10.7109375" style="24" customWidth="1"/>
    <col min="10" max="10" width="6.140625" style="24" hidden="1" customWidth="1"/>
    <col min="11" max="11" width="9.85546875" style="24" hidden="1" customWidth="1"/>
    <col min="12" max="12" width="1" style="24" customWidth="1"/>
    <col min="13" max="13" width="22.85546875" style="26" customWidth="1"/>
    <col min="14" max="14" width="5.7109375" customWidth="1"/>
    <col min="15" max="15" width="6" customWidth="1"/>
    <col min="255" max="255" width="5.28515625" customWidth="1"/>
    <col min="256" max="256" width="1.7109375" customWidth="1"/>
    <col min="257" max="258" width="5.28515625" customWidth="1"/>
    <col min="259" max="259" width="1.7109375" customWidth="1"/>
    <col min="260" max="260" width="5.28515625" customWidth="1"/>
    <col min="261" max="261" width="5.7109375" customWidth="1"/>
    <col min="262" max="262" width="7.28515625" customWidth="1"/>
    <col min="263" max="263" width="7" customWidth="1"/>
    <col min="264" max="264" width="5.42578125" customWidth="1"/>
    <col min="265" max="265" width="9.42578125" customWidth="1"/>
    <col min="266" max="267" width="0" hidden="1" customWidth="1"/>
    <col min="268" max="268" width="1" customWidth="1"/>
    <col min="269" max="269" width="44.7109375" customWidth="1"/>
    <col min="270" max="270" width="5.7109375" customWidth="1"/>
    <col min="271" max="271" width="6" customWidth="1"/>
    <col min="511" max="511" width="5.28515625" customWidth="1"/>
    <col min="512" max="512" width="1.7109375" customWidth="1"/>
    <col min="513" max="514" width="5.28515625" customWidth="1"/>
    <col min="515" max="515" width="1.7109375" customWidth="1"/>
    <col min="516" max="516" width="5.28515625" customWidth="1"/>
    <col min="517" max="517" width="5.7109375" customWidth="1"/>
    <col min="518" max="518" width="7.28515625" customWidth="1"/>
    <col min="519" max="519" width="7" customWidth="1"/>
    <col min="520" max="520" width="5.42578125" customWidth="1"/>
    <col min="521" max="521" width="9.42578125" customWidth="1"/>
    <col min="522" max="523" width="0" hidden="1" customWidth="1"/>
    <col min="524" max="524" width="1" customWidth="1"/>
    <col min="525" max="525" width="44.7109375" customWidth="1"/>
    <col min="526" max="526" width="5.7109375" customWidth="1"/>
    <col min="527" max="527" width="6" customWidth="1"/>
    <col min="767" max="767" width="5.28515625" customWidth="1"/>
    <col min="768" max="768" width="1.7109375" customWidth="1"/>
    <col min="769" max="770" width="5.28515625" customWidth="1"/>
    <col min="771" max="771" width="1.7109375" customWidth="1"/>
    <col min="772" max="772" width="5.28515625" customWidth="1"/>
    <col min="773" max="773" width="5.7109375" customWidth="1"/>
    <col min="774" max="774" width="7.28515625" customWidth="1"/>
    <col min="775" max="775" width="7" customWidth="1"/>
    <col min="776" max="776" width="5.42578125" customWidth="1"/>
    <col min="777" max="777" width="9.42578125" customWidth="1"/>
    <col min="778" max="779" width="0" hidden="1" customWidth="1"/>
    <col min="780" max="780" width="1" customWidth="1"/>
    <col min="781" max="781" width="44.7109375" customWidth="1"/>
    <col min="782" max="782" width="5.7109375" customWidth="1"/>
    <col min="783" max="783" width="6" customWidth="1"/>
    <col min="1023" max="1023" width="5.28515625" customWidth="1"/>
    <col min="1024" max="1024" width="1.7109375" customWidth="1"/>
    <col min="1025" max="1026" width="5.28515625" customWidth="1"/>
    <col min="1027" max="1027" width="1.7109375" customWidth="1"/>
    <col min="1028" max="1028" width="5.28515625" customWidth="1"/>
    <col min="1029" max="1029" width="5.7109375" customWidth="1"/>
    <col min="1030" max="1030" width="7.28515625" customWidth="1"/>
    <col min="1031" max="1031" width="7" customWidth="1"/>
    <col min="1032" max="1032" width="5.42578125" customWidth="1"/>
    <col min="1033" max="1033" width="9.42578125" customWidth="1"/>
    <col min="1034" max="1035" width="0" hidden="1" customWidth="1"/>
    <col min="1036" max="1036" width="1" customWidth="1"/>
    <col min="1037" max="1037" width="44.7109375" customWidth="1"/>
    <col min="1038" max="1038" width="5.7109375" customWidth="1"/>
    <col min="1039" max="1039" width="6" customWidth="1"/>
    <col min="1279" max="1279" width="5.28515625" customWidth="1"/>
    <col min="1280" max="1280" width="1.7109375" customWidth="1"/>
    <col min="1281" max="1282" width="5.28515625" customWidth="1"/>
    <col min="1283" max="1283" width="1.7109375" customWidth="1"/>
    <col min="1284" max="1284" width="5.28515625" customWidth="1"/>
    <col min="1285" max="1285" width="5.7109375" customWidth="1"/>
    <col min="1286" max="1286" width="7.28515625" customWidth="1"/>
    <col min="1287" max="1287" width="7" customWidth="1"/>
    <col min="1288" max="1288" width="5.42578125" customWidth="1"/>
    <col min="1289" max="1289" width="9.42578125" customWidth="1"/>
    <col min="1290" max="1291" width="0" hidden="1" customWidth="1"/>
    <col min="1292" max="1292" width="1" customWidth="1"/>
    <col min="1293" max="1293" width="44.7109375" customWidth="1"/>
    <col min="1294" max="1294" width="5.7109375" customWidth="1"/>
    <col min="1295" max="1295" width="6" customWidth="1"/>
    <col min="1535" max="1535" width="5.28515625" customWidth="1"/>
    <col min="1536" max="1536" width="1.7109375" customWidth="1"/>
    <col min="1537" max="1538" width="5.28515625" customWidth="1"/>
    <col min="1539" max="1539" width="1.7109375" customWidth="1"/>
    <col min="1540" max="1540" width="5.28515625" customWidth="1"/>
    <col min="1541" max="1541" width="5.7109375" customWidth="1"/>
    <col min="1542" max="1542" width="7.28515625" customWidth="1"/>
    <col min="1543" max="1543" width="7" customWidth="1"/>
    <col min="1544" max="1544" width="5.42578125" customWidth="1"/>
    <col min="1545" max="1545" width="9.42578125" customWidth="1"/>
    <col min="1546" max="1547" width="0" hidden="1" customWidth="1"/>
    <col min="1548" max="1548" width="1" customWidth="1"/>
    <col min="1549" max="1549" width="44.7109375" customWidth="1"/>
    <col min="1550" max="1550" width="5.7109375" customWidth="1"/>
    <col min="1551" max="1551" width="6" customWidth="1"/>
    <col min="1791" max="1791" width="5.28515625" customWidth="1"/>
    <col min="1792" max="1792" width="1.7109375" customWidth="1"/>
    <col min="1793" max="1794" width="5.28515625" customWidth="1"/>
    <col min="1795" max="1795" width="1.7109375" customWidth="1"/>
    <col min="1796" max="1796" width="5.28515625" customWidth="1"/>
    <col min="1797" max="1797" width="5.7109375" customWidth="1"/>
    <col min="1798" max="1798" width="7.28515625" customWidth="1"/>
    <col min="1799" max="1799" width="7" customWidth="1"/>
    <col min="1800" max="1800" width="5.42578125" customWidth="1"/>
    <col min="1801" max="1801" width="9.42578125" customWidth="1"/>
    <col min="1802" max="1803" width="0" hidden="1" customWidth="1"/>
    <col min="1804" max="1804" width="1" customWidth="1"/>
    <col min="1805" max="1805" width="44.7109375" customWidth="1"/>
    <col min="1806" max="1806" width="5.7109375" customWidth="1"/>
    <col min="1807" max="1807" width="6" customWidth="1"/>
    <col min="2047" max="2047" width="5.28515625" customWidth="1"/>
    <col min="2048" max="2048" width="1.7109375" customWidth="1"/>
    <col min="2049" max="2050" width="5.28515625" customWidth="1"/>
    <col min="2051" max="2051" width="1.7109375" customWidth="1"/>
    <col min="2052" max="2052" width="5.28515625" customWidth="1"/>
    <col min="2053" max="2053" width="5.7109375" customWidth="1"/>
    <col min="2054" max="2054" width="7.28515625" customWidth="1"/>
    <col min="2055" max="2055" width="7" customWidth="1"/>
    <col min="2056" max="2056" width="5.42578125" customWidth="1"/>
    <col min="2057" max="2057" width="9.42578125" customWidth="1"/>
    <col min="2058" max="2059" width="0" hidden="1" customWidth="1"/>
    <col min="2060" max="2060" width="1" customWidth="1"/>
    <col min="2061" max="2061" width="44.7109375" customWidth="1"/>
    <col min="2062" max="2062" width="5.7109375" customWidth="1"/>
    <col min="2063" max="2063" width="6" customWidth="1"/>
    <col min="2303" max="2303" width="5.28515625" customWidth="1"/>
    <col min="2304" max="2304" width="1.7109375" customWidth="1"/>
    <col min="2305" max="2306" width="5.28515625" customWidth="1"/>
    <col min="2307" max="2307" width="1.7109375" customWidth="1"/>
    <col min="2308" max="2308" width="5.28515625" customWidth="1"/>
    <col min="2309" max="2309" width="5.7109375" customWidth="1"/>
    <col min="2310" max="2310" width="7.28515625" customWidth="1"/>
    <col min="2311" max="2311" width="7" customWidth="1"/>
    <col min="2312" max="2312" width="5.42578125" customWidth="1"/>
    <col min="2313" max="2313" width="9.42578125" customWidth="1"/>
    <col min="2314" max="2315" width="0" hidden="1" customWidth="1"/>
    <col min="2316" max="2316" width="1" customWidth="1"/>
    <col min="2317" max="2317" width="44.7109375" customWidth="1"/>
    <col min="2318" max="2318" width="5.7109375" customWidth="1"/>
    <col min="2319" max="2319" width="6" customWidth="1"/>
    <col min="2559" max="2559" width="5.28515625" customWidth="1"/>
    <col min="2560" max="2560" width="1.7109375" customWidth="1"/>
    <col min="2561" max="2562" width="5.28515625" customWidth="1"/>
    <col min="2563" max="2563" width="1.7109375" customWidth="1"/>
    <col min="2564" max="2564" width="5.28515625" customWidth="1"/>
    <col min="2565" max="2565" width="5.7109375" customWidth="1"/>
    <col min="2566" max="2566" width="7.28515625" customWidth="1"/>
    <col min="2567" max="2567" width="7" customWidth="1"/>
    <col min="2568" max="2568" width="5.42578125" customWidth="1"/>
    <col min="2569" max="2569" width="9.42578125" customWidth="1"/>
    <col min="2570" max="2571" width="0" hidden="1" customWidth="1"/>
    <col min="2572" max="2572" width="1" customWidth="1"/>
    <col min="2573" max="2573" width="44.7109375" customWidth="1"/>
    <col min="2574" max="2574" width="5.7109375" customWidth="1"/>
    <col min="2575" max="2575" width="6" customWidth="1"/>
    <col min="2815" max="2815" width="5.28515625" customWidth="1"/>
    <col min="2816" max="2816" width="1.7109375" customWidth="1"/>
    <col min="2817" max="2818" width="5.28515625" customWidth="1"/>
    <col min="2819" max="2819" width="1.7109375" customWidth="1"/>
    <col min="2820" max="2820" width="5.28515625" customWidth="1"/>
    <col min="2821" max="2821" width="5.7109375" customWidth="1"/>
    <col min="2822" max="2822" width="7.28515625" customWidth="1"/>
    <col min="2823" max="2823" width="7" customWidth="1"/>
    <col min="2824" max="2824" width="5.42578125" customWidth="1"/>
    <col min="2825" max="2825" width="9.42578125" customWidth="1"/>
    <col min="2826" max="2827" width="0" hidden="1" customWidth="1"/>
    <col min="2828" max="2828" width="1" customWidth="1"/>
    <col min="2829" max="2829" width="44.7109375" customWidth="1"/>
    <col min="2830" max="2830" width="5.7109375" customWidth="1"/>
    <col min="2831" max="2831" width="6" customWidth="1"/>
    <col min="3071" max="3071" width="5.28515625" customWidth="1"/>
    <col min="3072" max="3072" width="1.7109375" customWidth="1"/>
    <col min="3073" max="3074" width="5.28515625" customWidth="1"/>
    <col min="3075" max="3075" width="1.7109375" customWidth="1"/>
    <col min="3076" max="3076" width="5.28515625" customWidth="1"/>
    <col min="3077" max="3077" width="5.7109375" customWidth="1"/>
    <col min="3078" max="3078" width="7.28515625" customWidth="1"/>
    <col min="3079" max="3079" width="7" customWidth="1"/>
    <col min="3080" max="3080" width="5.42578125" customWidth="1"/>
    <col min="3081" max="3081" width="9.42578125" customWidth="1"/>
    <col min="3082" max="3083" width="0" hidden="1" customWidth="1"/>
    <col min="3084" max="3084" width="1" customWidth="1"/>
    <col min="3085" max="3085" width="44.7109375" customWidth="1"/>
    <col min="3086" max="3086" width="5.7109375" customWidth="1"/>
    <col min="3087" max="3087" width="6" customWidth="1"/>
    <col min="3327" max="3327" width="5.28515625" customWidth="1"/>
    <col min="3328" max="3328" width="1.7109375" customWidth="1"/>
    <col min="3329" max="3330" width="5.28515625" customWidth="1"/>
    <col min="3331" max="3331" width="1.7109375" customWidth="1"/>
    <col min="3332" max="3332" width="5.28515625" customWidth="1"/>
    <col min="3333" max="3333" width="5.7109375" customWidth="1"/>
    <col min="3334" max="3334" width="7.28515625" customWidth="1"/>
    <col min="3335" max="3335" width="7" customWidth="1"/>
    <col min="3336" max="3336" width="5.42578125" customWidth="1"/>
    <col min="3337" max="3337" width="9.42578125" customWidth="1"/>
    <col min="3338" max="3339" width="0" hidden="1" customWidth="1"/>
    <col min="3340" max="3340" width="1" customWidth="1"/>
    <col min="3341" max="3341" width="44.7109375" customWidth="1"/>
    <col min="3342" max="3342" width="5.7109375" customWidth="1"/>
    <col min="3343" max="3343" width="6" customWidth="1"/>
    <col min="3583" max="3583" width="5.28515625" customWidth="1"/>
    <col min="3584" max="3584" width="1.7109375" customWidth="1"/>
    <col min="3585" max="3586" width="5.28515625" customWidth="1"/>
    <col min="3587" max="3587" width="1.7109375" customWidth="1"/>
    <col min="3588" max="3588" width="5.28515625" customWidth="1"/>
    <col min="3589" max="3589" width="5.7109375" customWidth="1"/>
    <col min="3590" max="3590" width="7.28515625" customWidth="1"/>
    <col min="3591" max="3591" width="7" customWidth="1"/>
    <col min="3592" max="3592" width="5.42578125" customWidth="1"/>
    <col min="3593" max="3593" width="9.42578125" customWidth="1"/>
    <col min="3594" max="3595" width="0" hidden="1" customWidth="1"/>
    <col min="3596" max="3596" width="1" customWidth="1"/>
    <col min="3597" max="3597" width="44.7109375" customWidth="1"/>
    <col min="3598" max="3598" width="5.7109375" customWidth="1"/>
    <col min="3599" max="3599" width="6" customWidth="1"/>
    <col min="3839" max="3839" width="5.28515625" customWidth="1"/>
    <col min="3840" max="3840" width="1.7109375" customWidth="1"/>
    <col min="3841" max="3842" width="5.28515625" customWidth="1"/>
    <col min="3843" max="3843" width="1.7109375" customWidth="1"/>
    <col min="3844" max="3844" width="5.28515625" customWidth="1"/>
    <col min="3845" max="3845" width="5.7109375" customWidth="1"/>
    <col min="3846" max="3846" width="7.28515625" customWidth="1"/>
    <col min="3847" max="3847" width="7" customWidth="1"/>
    <col min="3848" max="3848" width="5.42578125" customWidth="1"/>
    <col min="3849" max="3849" width="9.42578125" customWidth="1"/>
    <col min="3850" max="3851" width="0" hidden="1" customWidth="1"/>
    <col min="3852" max="3852" width="1" customWidth="1"/>
    <col min="3853" max="3853" width="44.7109375" customWidth="1"/>
    <col min="3854" max="3854" width="5.7109375" customWidth="1"/>
    <col min="3855" max="3855" width="6" customWidth="1"/>
    <col min="4095" max="4095" width="5.28515625" customWidth="1"/>
    <col min="4096" max="4096" width="1.7109375" customWidth="1"/>
    <col min="4097" max="4098" width="5.28515625" customWidth="1"/>
    <col min="4099" max="4099" width="1.7109375" customWidth="1"/>
    <col min="4100" max="4100" width="5.28515625" customWidth="1"/>
    <col min="4101" max="4101" width="5.7109375" customWidth="1"/>
    <col min="4102" max="4102" width="7.28515625" customWidth="1"/>
    <col min="4103" max="4103" width="7" customWidth="1"/>
    <col min="4104" max="4104" width="5.42578125" customWidth="1"/>
    <col min="4105" max="4105" width="9.42578125" customWidth="1"/>
    <col min="4106" max="4107" width="0" hidden="1" customWidth="1"/>
    <col min="4108" max="4108" width="1" customWidth="1"/>
    <col min="4109" max="4109" width="44.7109375" customWidth="1"/>
    <col min="4110" max="4110" width="5.7109375" customWidth="1"/>
    <col min="4111" max="4111" width="6" customWidth="1"/>
    <col min="4351" max="4351" width="5.28515625" customWidth="1"/>
    <col min="4352" max="4352" width="1.7109375" customWidth="1"/>
    <col min="4353" max="4354" width="5.28515625" customWidth="1"/>
    <col min="4355" max="4355" width="1.7109375" customWidth="1"/>
    <col min="4356" max="4356" width="5.28515625" customWidth="1"/>
    <col min="4357" max="4357" width="5.7109375" customWidth="1"/>
    <col min="4358" max="4358" width="7.28515625" customWidth="1"/>
    <col min="4359" max="4359" width="7" customWidth="1"/>
    <col min="4360" max="4360" width="5.42578125" customWidth="1"/>
    <col min="4361" max="4361" width="9.42578125" customWidth="1"/>
    <col min="4362" max="4363" width="0" hidden="1" customWidth="1"/>
    <col min="4364" max="4364" width="1" customWidth="1"/>
    <col min="4365" max="4365" width="44.7109375" customWidth="1"/>
    <col min="4366" max="4366" width="5.7109375" customWidth="1"/>
    <col min="4367" max="4367" width="6" customWidth="1"/>
    <col min="4607" max="4607" width="5.28515625" customWidth="1"/>
    <col min="4608" max="4608" width="1.7109375" customWidth="1"/>
    <col min="4609" max="4610" width="5.28515625" customWidth="1"/>
    <col min="4611" max="4611" width="1.7109375" customWidth="1"/>
    <col min="4612" max="4612" width="5.28515625" customWidth="1"/>
    <col min="4613" max="4613" width="5.7109375" customWidth="1"/>
    <col min="4614" max="4614" width="7.28515625" customWidth="1"/>
    <col min="4615" max="4615" width="7" customWidth="1"/>
    <col min="4616" max="4616" width="5.42578125" customWidth="1"/>
    <col min="4617" max="4617" width="9.42578125" customWidth="1"/>
    <col min="4618" max="4619" width="0" hidden="1" customWidth="1"/>
    <col min="4620" max="4620" width="1" customWidth="1"/>
    <col min="4621" max="4621" width="44.7109375" customWidth="1"/>
    <col min="4622" max="4622" width="5.7109375" customWidth="1"/>
    <col min="4623" max="4623" width="6" customWidth="1"/>
    <col min="4863" max="4863" width="5.28515625" customWidth="1"/>
    <col min="4864" max="4864" width="1.7109375" customWidth="1"/>
    <col min="4865" max="4866" width="5.28515625" customWidth="1"/>
    <col min="4867" max="4867" width="1.7109375" customWidth="1"/>
    <col min="4868" max="4868" width="5.28515625" customWidth="1"/>
    <col min="4869" max="4869" width="5.7109375" customWidth="1"/>
    <col min="4870" max="4870" width="7.28515625" customWidth="1"/>
    <col min="4871" max="4871" width="7" customWidth="1"/>
    <col min="4872" max="4872" width="5.42578125" customWidth="1"/>
    <col min="4873" max="4873" width="9.42578125" customWidth="1"/>
    <col min="4874" max="4875" width="0" hidden="1" customWidth="1"/>
    <col min="4876" max="4876" width="1" customWidth="1"/>
    <col min="4877" max="4877" width="44.7109375" customWidth="1"/>
    <col min="4878" max="4878" width="5.7109375" customWidth="1"/>
    <col min="4879" max="4879" width="6" customWidth="1"/>
    <col min="5119" max="5119" width="5.28515625" customWidth="1"/>
    <col min="5120" max="5120" width="1.7109375" customWidth="1"/>
    <col min="5121" max="5122" width="5.28515625" customWidth="1"/>
    <col min="5123" max="5123" width="1.7109375" customWidth="1"/>
    <col min="5124" max="5124" width="5.28515625" customWidth="1"/>
    <col min="5125" max="5125" width="5.7109375" customWidth="1"/>
    <col min="5126" max="5126" width="7.28515625" customWidth="1"/>
    <col min="5127" max="5127" width="7" customWidth="1"/>
    <col min="5128" max="5128" width="5.42578125" customWidth="1"/>
    <col min="5129" max="5129" width="9.42578125" customWidth="1"/>
    <col min="5130" max="5131" width="0" hidden="1" customWidth="1"/>
    <col min="5132" max="5132" width="1" customWidth="1"/>
    <col min="5133" max="5133" width="44.7109375" customWidth="1"/>
    <col min="5134" max="5134" width="5.7109375" customWidth="1"/>
    <col min="5135" max="5135" width="6" customWidth="1"/>
    <col min="5375" max="5375" width="5.28515625" customWidth="1"/>
    <col min="5376" max="5376" width="1.7109375" customWidth="1"/>
    <col min="5377" max="5378" width="5.28515625" customWidth="1"/>
    <col min="5379" max="5379" width="1.7109375" customWidth="1"/>
    <col min="5380" max="5380" width="5.28515625" customWidth="1"/>
    <col min="5381" max="5381" width="5.7109375" customWidth="1"/>
    <col min="5382" max="5382" width="7.28515625" customWidth="1"/>
    <col min="5383" max="5383" width="7" customWidth="1"/>
    <col min="5384" max="5384" width="5.42578125" customWidth="1"/>
    <col min="5385" max="5385" width="9.42578125" customWidth="1"/>
    <col min="5386" max="5387" width="0" hidden="1" customWidth="1"/>
    <col min="5388" max="5388" width="1" customWidth="1"/>
    <col min="5389" max="5389" width="44.7109375" customWidth="1"/>
    <col min="5390" max="5390" width="5.7109375" customWidth="1"/>
    <col min="5391" max="5391" width="6" customWidth="1"/>
    <col min="5631" max="5631" width="5.28515625" customWidth="1"/>
    <col min="5632" max="5632" width="1.7109375" customWidth="1"/>
    <col min="5633" max="5634" width="5.28515625" customWidth="1"/>
    <col min="5635" max="5635" width="1.7109375" customWidth="1"/>
    <col min="5636" max="5636" width="5.28515625" customWidth="1"/>
    <col min="5637" max="5637" width="5.7109375" customWidth="1"/>
    <col min="5638" max="5638" width="7.28515625" customWidth="1"/>
    <col min="5639" max="5639" width="7" customWidth="1"/>
    <col min="5640" max="5640" width="5.42578125" customWidth="1"/>
    <col min="5641" max="5641" width="9.42578125" customWidth="1"/>
    <col min="5642" max="5643" width="0" hidden="1" customWidth="1"/>
    <col min="5644" max="5644" width="1" customWidth="1"/>
    <col min="5645" max="5645" width="44.7109375" customWidth="1"/>
    <col min="5646" max="5646" width="5.7109375" customWidth="1"/>
    <col min="5647" max="5647" width="6" customWidth="1"/>
    <col min="5887" max="5887" width="5.28515625" customWidth="1"/>
    <col min="5888" max="5888" width="1.7109375" customWidth="1"/>
    <col min="5889" max="5890" width="5.28515625" customWidth="1"/>
    <col min="5891" max="5891" width="1.7109375" customWidth="1"/>
    <col min="5892" max="5892" width="5.28515625" customWidth="1"/>
    <col min="5893" max="5893" width="5.7109375" customWidth="1"/>
    <col min="5894" max="5894" width="7.28515625" customWidth="1"/>
    <col min="5895" max="5895" width="7" customWidth="1"/>
    <col min="5896" max="5896" width="5.42578125" customWidth="1"/>
    <col min="5897" max="5897" width="9.42578125" customWidth="1"/>
    <col min="5898" max="5899" width="0" hidden="1" customWidth="1"/>
    <col min="5900" max="5900" width="1" customWidth="1"/>
    <col min="5901" max="5901" width="44.7109375" customWidth="1"/>
    <col min="5902" max="5902" width="5.7109375" customWidth="1"/>
    <col min="5903" max="5903" width="6" customWidth="1"/>
    <col min="6143" max="6143" width="5.28515625" customWidth="1"/>
    <col min="6144" max="6144" width="1.7109375" customWidth="1"/>
    <col min="6145" max="6146" width="5.28515625" customWidth="1"/>
    <col min="6147" max="6147" width="1.7109375" customWidth="1"/>
    <col min="6148" max="6148" width="5.28515625" customWidth="1"/>
    <col min="6149" max="6149" width="5.7109375" customWidth="1"/>
    <col min="6150" max="6150" width="7.28515625" customWidth="1"/>
    <col min="6151" max="6151" width="7" customWidth="1"/>
    <col min="6152" max="6152" width="5.42578125" customWidth="1"/>
    <col min="6153" max="6153" width="9.42578125" customWidth="1"/>
    <col min="6154" max="6155" width="0" hidden="1" customWidth="1"/>
    <col min="6156" max="6156" width="1" customWidth="1"/>
    <col min="6157" max="6157" width="44.7109375" customWidth="1"/>
    <col min="6158" max="6158" width="5.7109375" customWidth="1"/>
    <col min="6159" max="6159" width="6" customWidth="1"/>
    <col min="6399" max="6399" width="5.28515625" customWidth="1"/>
    <col min="6400" max="6400" width="1.7109375" customWidth="1"/>
    <col min="6401" max="6402" width="5.28515625" customWidth="1"/>
    <col min="6403" max="6403" width="1.7109375" customWidth="1"/>
    <col min="6404" max="6404" width="5.28515625" customWidth="1"/>
    <col min="6405" max="6405" width="5.7109375" customWidth="1"/>
    <col min="6406" max="6406" width="7.28515625" customWidth="1"/>
    <col min="6407" max="6407" width="7" customWidth="1"/>
    <col min="6408" max="6408" width="5.42578125" customWidth="1"/>
    <col min="6409" max="6409" width="9.42578125" customWidth="1"/>
    <col min="6410" max="6411" width="0" hidden="1" customWidth="1"/>
    <col min="6412" max="6412" width="1" customWidth="1"/>
    <col min="6413" max="6413" width="44.7109375" customWidth="1"/>
    <col min="6414" max="6414" width="5.7109375" customWidth="1"/>
    <col min="6415" max="6415" width="6" customWidth="1"/>
    <col min="6655" max="6655" width="5.28515625" customWidth="1"/>
    <col min="6656" max="6656" width="1.7109375" customWidth="1"/>
    <col min="6657" max="6658" width="5.28515625" customWidth="1"/>
    <col min="6659" max="6659" width="1.7109375" customWidth="1"/>
    <col min="6660" max="6660" width="5.28515625" customWidth="1"/>
    <col min="6661" max="6661" width="5.7109375" customWidth="1"/>
    <col min="6662" max="6662" width="7.28515625" customWidth="1"/>
    <col min="6663" max="6663" width="7" customWidth="1"/>
    <col min="6664" max="6664" width="5.42578125" customWidth="1"/>
    <col min="6665" max="6665" width="9.42578125" customWidth="1"/>
    <col min="6666" max="6667" width="0" hidden="1" customWidth="1"/>
    <col min="6668" max="6668" width="1" customWidth="1"/>
    <col min="6669" max="6669" width="44.7109375" customWidth="1"/>
    <col min="6670" max="6670" width="5.7109375" customWidth="1"/>
    <col min="6671" max="6671" width="6" customWidth="1"/>
    <col min="6911" max="6911" width="5.28515625" customWidth="1"/>
    <col min="6912" max="6912" width="1.7109375" customWidth="1"/>
    <col min="6913" max="6914" width="5.28515625" customWidth="1"/>
    <col min="6915" max="6915" width="1.7109375" customWidth="1"/>
    <col min="6916" max="6916" width="5.28515625" customWidth="1"/>
    <col min="6917" max="6917" width="5.7109375" customWidth="1"/>
    <col min="6918" max="6918" width="7.28515625" customWidth="1"/>
    <col min="6919" max="6919" width="7" customWidth="1"/>
    <col min="6920" max="6920" width="5.42578125" customWidth="1"/>
    <col min="6921" max="6921" width="9.42578125" customWidth="1"/>
    <col min="6922" max="6923" width="0" hidden="1" customWidth="1"/>
    <col min="6924" max="6924" width="1" customWidth="1"/>
    <col min="6925" max="6925" width="44.7109375" customWidth="1"/>
    <col min="6926" max="6926" width="5.7109375" customWidth="1"/>
    <col min="6927" max="6927" width="6" customWidth="1"/>
    <col min="7167" max="7167" width="5.28515625" customWidth="1"/>
    <col min="7168" max="7168" width="1.7109375" customWidth="1"/>
    <col min="7169" max="7170" width="5.28515625" customWidth="1"/>
    <col min="7171" max="7171" width="1.7109375" customWidth="1"/>
    <col min="7172" max="7172" width="5.28515625" customWidth="1"/>
    <col min="7173" max="7173" width="5.7109375" customWidth="1"/>
    <col min="7174" max="7174" width="7.28515625" customWidth="1"/>
    <col min="7175" max="7175" width="7" customWidth="1"/>
    <col min="7176" max="7176" width="5.42578125" customWidth="1"/>
    <col min="7177" max="7177" width="9.42578125" customWidth="1"/>
    <col min="7178" max="7179" width="0" hidden="1" customWidth="1"/>
    <col min="7180" max="7180" width="1" customWidth="1"/>
    <col min="7181" max="7181" width="44.7109375" customWidth="1"/>
    <col min="7182" max="7182" width="5.7109375" customWidth="1"/>
    <col min="7183" max="7183" width="6" customWidth="1"/>
    <col min="7423" max="7423" width="5.28515625" customWidth="1"/>
    <col min="7424" max="7424" width="1.7109375" customWidth="1"/>
    <col min="7425" max="7426" width="5.28515625" customWidth="1"/>
    <col min="7427" max="7427" width="1.7109375" customWidth="1"/>
    <col min="7428" max="7428" width="5.28515625" customWidth="1"/>
    <col min="7429" max="7429" width="5.7109375" customWidth="1"/>
    <col min="7430" max="7430" width="7.28515625" customWidth="1"/>
    <col min="7431" max="7431" width="7" customWidth="1"/>
    <col min="7432" max="7432" width="5.42578125" customWidth="1"/>
    <col min="7433" max="7433" width="9.42578125" customWidth="1"/>
    <col min="7434" max="7435" width="0" hidden="1" customWidth="1"/>
    <col min="7436" max="7436" width="1" customWidth="1"/>
    <col min="7437" max="7437" width="44.7109375" customWidth="1"/>
    <col min="7438" max="7438" width="5.7109375" customWidth="1"/>
    <col min="7439" max="7439" width="6" customWidth="1"/>
    <col min="7679" max="7679" width="5.28515625" customWidth="1"/>
    <col min="7680" max="7680" width="1.7109375" customWidth="1"/>
    <col min="7681" max="7682" width="5.28515625" customWidth="1"/>
    <col min="7683" max="7683" width="1.7109375" customWidth="1"/>
    <col min="7684" max="7684" width="5.28515625" customWidth="1"/>
    <col min="7685" max="7685" width="5.7109375" customWidth="1"/>
    <col min="7686" max="7686" width="7.28515625" customWidth="1"/>
    <col min="7687" max="7687" width="7" customWidth="1"/>
    <col min="7688" max="7688" width="5.42578125" customWidth="1"/>
    <col min="7689" max="7689" width="9.42578125" customWidth="1"/>
    <col min="7690" max="7691" width="0" hidden="1" customWidth="1"/>
    <col min="7692" max="7692" width="1" customWidth="1"/>
    <col min="7693" max="7693" width="44.7109375" customWidth="1"/>
    <col min="7694" max="7694" width="5.7109375" customWidth="1"/>
    <col min="7695" max="7695" width="6" customWidth="1"/>
    <col min="7935" max="7935" width="5.28515625" customWidth="1"/>
    <col min="7936" max="7936" width="1.7109375" customWidth="1"/>
    <col min="7937" max="7938" width="5.28515625" customWidth="1"/>
    <col min="7939" max="7939" width="1.7109375" customWidth="1"/>
    <col min="7940" max="7940" width="5.28515625" customWidth="1"/>
    <col min="7941" max="7941" width="5.7109375" customWidth="1"/>
    <col min="7942" max="7942" width="7.28515625" customWidth="1"/>
    <col min="7943" max="7943" width="7" customWidth="1"/>
    <col min="7944" max="7944" width="5.42578125" customWidth="1"/>
    <col min="7945" max="7945" width="9.42578125" customWidth="1"/>
    <col min="7946" max="7947" width="0" hidden="1" customWidth="1"/>
    <col min="7948" max="7948" width="1" customWidth="1"/>
    <col min="7949" max="7949" width="44.7109375" customWidth="1"/>
    <col min="7950" max="7950" width="5.7109375" customWidth="1"/>
    <col min="7951" max="7951" width="6" customWidth="1"/>
    <col min="8191" max="8191" width="5.28515625" customWidth="1"/>
    <col min="8192" max="8192" width="1.7109375" customWidth="1"/>
    <col min="8193" max="8194" width="5.28515625" customWidth="1"/>
    <col min="8195" max="8195" width="1.7109375" customWidth="1"/>
    <col min="8196" max="8196" width="5.28515625" customWidth="1"/>
    <col min="8197" max="8197" width="5.7109375" customWidth="1"/>
    <col min="8198" max="8198" width="7.28515625" customWidth="1"/>
    <col min="8199" max="8199" width="7" customWidth="1"/>
    <col min="8200" max="8200" width="5.42578125" customWidth="1"/>
    <col min="8201" max="8201" width="9.42578125" customWidth="1"/>
    <col min="8202" max="8203" width="0" hidden="1" customWidth="1"/>
    <col min="8204" max="8204" width="1" customWidth="1"/>
    <col min="8205" max="8205" width="44.7109375" customWidth="1"/>
    <col min="8206" max="8206" width="5.7109375" customWidth="1"/>
    <col min="8207" max="8207" width="6" customWidth="1"/>
    <col min="8447" max="8447" width="5.28515625" customWidth="1"/>
    <col min="8448" max="8448" width="1.7109375" customWidth="1"/>
    <col min="8449" max="8450" width="5.28515625" customWidth="1"/>
    <col min="8451" max="8451" width="1.7109375" customWidth="1"/>
    <col min="8452" max="8452" width="5.28515625" customWidth="1"/>
    <col min="8453" max="8453" width="5.7109375" customWidth="1"/>
    <col min="8454" max="8454" width="7.28515625" customWidth="1"/>
    <col min="8455" max="8455" width="7" customWidth="1"/>
    <col min="8456" max="8456" width="5.42578125" customWidth="1"/>
    <col min="8457" max="8457" width="9.42578125" customWidth="1"/>
    <col min="8458" max="8459" width="0" hidden="1" customWidth="1"/>
    <col min="8460" max="8460" width="1" customWidth="1"/>
    <col min="8461" max="8461" width="44.7109375" customWidth="1"/>
    <col min="8462" max="8462" width="5.7109375" customWidth="1"/>
    <col min="8463" max="8463" width="6" customWidth="1"/>
    <col min="8703" max="8703" width="5.28515625" customWidth="1"/>
    <col min="8704" max="8704" width="1.7109375" customWidth="1"/>
    <col min="8705" max="8706" width="5.28515625" customWidth="1"/>
    <col min="8707" max="8707" width="1.7109375" customWidth="1"/>
    <col min="8708" max="8708" width="5.28515625" customWidth="1"/>
    <col min="8709" max="8709" width="5.7109375" customWidth="1"/>
    <col min="8710" max="8710" width="7.28515625" customWidth="1"/>
    <col min="8711" max="8711" width="7" customWidth="1"/>
    <col min="8712" max="8712" width="5.42578125" customWidth="1"/>
    <col min="8713" max="8713" width="9.42578125" customWidth="1"/>
    <col min="8714" max="8715" width="0" hidden="1" customWidth="1"/>
    <col min="8716" max="8716" width="1" customWidth="1"/>
    <col min="8717" max="8717" width="44.7109375" customWidth="1"/>
    <col min="8718" max="8718" width="5.7109375" customWidth="1"/>
    <col min="8719" max="8719" width="6" customWidth="1"/>
    <col min="8959" max="8959" width="5.28515625" customWidth="1"/>
    <col min="8960" max="8960" width="1.7109375" customWidth="1"/>
    <col min="8961" max="8962" width="5.28515625" customWidth="1"/>
    <col min="8963" max="8963" width="1.7109375" customWidth="1"/>
    <col min="8964" max="8964" width="5.28515625" customWidth="1"/>
    <col min="8965" max="8965" width="5.7109375" customWidth="1"/>
    <col min="8966" max="8966" width="7.28515625" customWidth="1"/>
    <col min="8967" max="8967" width="7" customWidth="1"/>
    <col min="8968" max="8968" width="5.42578125" customWidth="1"/>
    <col min="8969" max="8969" width="9.42578125" customWidth="1"/>
    <col min="8970" max="8971" width="0" hidden="1" customWidth="1"/>
    <col min="8972" max="8972" width="1" customWidth="1"/>
    <col min="8973" max="8973" width="44.7109375" customWidth="1"/>
    <col min="8974" max="8974" width="5.7109375" customWidth="1"/>
    <col min="8975" max="8975" width="6" customWidth="1"/>
    <col min="9215" max="9215" width="5.28515625" customWidth="1"/>
    <col min="9216" max="9216" width="1.7109375" customWidth="1"/>
    <col min="9217" max="9218" width="5.28515625" customWidth="1"/>
    <col min="9219" max="9219" width="1.7109375" customWidth="1"/>
    <col min="9220" max="9220" width="5.28515625" customWidth="1"/>
    <col min="9221" max="9221" width="5.7109375" customWidth="1"/>
    <col min="9222" max="9222" width="7.28515625" customWidth="1"/>
    <col min="9223" max="9223" width="7" customWidth="1"/>
    <col min="9224" max="9224" width="5.42578125" customWidth="1"/>
    <col min="9225" max="9225" width="9.42578125" customWidth="1"/>
    <col min="9226" max="9227" width="0" hidden="1" customWidth="1"/>
    <col min="9228" max="9228" width="1" customWidth="1"/>
    <col min="9229" max="9229" width="44.7109375" customWidth="1"/>
    <col min="9230" max="9230" width="5.7109375" customWidth="1"/>
    <col min="9231" max="9231" width="6" customWidth="1"/>
    <col min="9471" max="9471" width="5.28515625" customWidth="1"/>
    <col min="9472" max="9472" width="1.7109375" customWidth="1"/>
    <col min="9473" max="9474" width="5.28515625" customWidth="1"/>
    <col min="9475" max="9475" width="1.7109375" customWidth="1"/>
    <col min="9476" max="9476" width="5.28515625" customWidth="1"/>
    <col min="9477" max="9477" width="5.7109375" customWidth="1"/>
    <col min="9478" max="9478" width="7.28515625" customWidth="1"/>
    <col min="9479" max="9479" width="7" customWidth="1"/>
    <col min="9480" max="9480" width="5.42578125" customWidth="1"/>
    <col min="9481" max="9481" width="9.42578125" customWidth="1"/>
    <col min="9482" max="9483" width="0" hidden="1" customWidth="1"/>
    <col min="9484" max="9484" width="1" customWidth="1"/>
    <col min="9485" max="9485" width="44.7109375" customWidth="1"/>
    <col min="9486" max="9486" width="5.7109375" customWidth="1"/>
    <col min="9487" max="9487" width="6" customWidth="1"/>
    <col min="9727" max="9727" width="5.28515625" customWidth="1"/>
    <col min="9728" max="9728" width="1.7109375" customWidth="1"/>
    <col min="9729" max="9730" width="5.28515625" customWidth="1"/>
    <col min="9731" max="9731" width="1.7109375" customWidth="1"/>
    <col min="9732" max="9732" width="5.28515625" customWidth="1"/>
    <col min="9733" max="9733" width="5.7109375" customWidth="1"/>
    <col min="9734" max="9734" width="7.28515625" customWidth="1"/>
    <col min="9735" max="9735" width="7" customWidth="1"/>
    <col min="9736" max="9736" width="5.42578125" customWidth="1"/>
    <col min="9737" max="9737" width="9.42578125" customWidth="1"/>
    <col min="9738" max="9739" width="0" hidden="1" customWidth="1"/>
    <col min="9740" max="9740" width="1" customWidth="1"/>
    <col min="9741" max="9741" width="44.7109375" customWidth="1"/>
    <col min="9742" max="9742" width="5.7109375" customWidth="1"/>
    <col min="9743" max="9743" width="6" customWidth="1"/>
    <col min="9983" max="9983" width="5.28515625" customWidth="1"/>
    <col min="9984" max="9984" width="1.7109375" customWidth="1"/>
    <col min="9985" max="9986" width="5.28515625" customWidth="1"/>
    <col min="9987" max="9987" width="1.7109375" customWidth="1"/>
    <col min="9988" max="9988" width="5.28515625" customWidth="1"/>
    <col min="9989" max="9989" width="5.7109375" customWidth="1"/>
    <col min="9990" max="9990" width="7.28515625" customWidth="1"/>
    <col min="9991" max="9991" width="7" customWidth="1"/>
    <col min="9992" max="9992" width="5.42578125" customWidth="1"/>
    <col min="9993" max="9993" width="9.42578125" customWidth="1"/>
    <col min="9994" max="9995" width="0" hidden="1" customWidth="1"/>
    <col min="9996" max="9996" width="1" customWidth="1"/>
    <col min="9997" max="9997" width="44.7109375" customWidth="1"/>
    <col min="9998" max="9998" width="5.7109375" customWidth="1"/>
    <col min="9999" max="9999" width="6" customWidth="1"/>
    <col min="10239" max="10239" width="5.28515625" customWidth="1"/>
    <col min="10240" max="10240" width="1.7109375" customWidth="1"/>
    <col min="10241" max="10242" width="5.28515625" customWidth="1"/>
    <col min="10243" max="10243" width="1.7109375" customWidth="1"/>
    <col min="10244" max="10244" width="5.28515625" customWidth="1"/>
    <col min="10245" max="10245" width="5.7109375" customWidth="1"/>
    <col min="10246" max="10246" width="7.28515625" customWidth="1"/>
    <col min="10247" max="10247" width="7" customWidth="1"/>
    <col min="10248" max="10248" width="5.42578125" customWidth="1"/>
    <col min="10249" max="10249" width="9.42578125" customWidth="1"/>
    <col min="10250" max="10251" width="0" hidden="1" customWidth="1"/>
    <col min="10252" max="10252" width="1" customWidth="1"/>
    <col min="10253" max="10253" width="44.7109375" customWidth="1"/>
    <col min="10254" max="10254" width="5.7109375" customWidth="1"/>
    <col min="10255" max="10255" width="6" customWidth="1"/>
    <col min="10495" max="10495" width="5.28515625" customWidth="1"/>
    <col min="10496" max="10496" width="1.7109375" customWidth="1"/>
    <col min="10497" max="10498" width="5.28515625" customWidth="1"/>
    <col min="10499" max="10499" width="1.7109375" customWidth="1"/>
    <col min="10500" max="10500" width="5.28515625" customWidth="1"/>
    <col min="10501" max="10501" width="5.7109375" customWidth="1"/>
    <col min="10502" max="10502" width="7.28515625" customWidth="1"/>
    <col min="10503" max="10503" width="7" customWidth="1"/>
    <col min="10504" max="10504" width="5.42578125" customWidth="1"/>
    <col min="10505" max="10505" width="9.42578125" customWidth="1"/>
    <col min="10506" max="10507" width="0" hidden="1" customWidth="1"/>
    <col min="10508" max="10508" width="1" customWidth="1"/>
    <col min="10509" max="10509" width="44.7109375" customWidth="1"/>
    <col min="10510" max="10510" width="5.7109375" customWidth="1"/>
    <col min="10511" max="10511" width="6" customWidth="1"/>
    <col min="10751" max="10751" width="5.28515625" customWidth="1"/>
    <col min="10752" max="10752" width="1.7109375" customWidth="1"/>
    <col min="10753" max="10754" width="5.28515625" customWidth="1"/>
    <col min="10755" max="10755" width="1.7109375" customWidth="1"/>
    <col min="10756" max="10756" width="5.28515625" customWidth="1"/>
    <col min="10757" max="10757" width="5.7109375" customWidth="1"/>
    <col min="10758" max="10758" width="7.28515625" customWidth="1"/>
    <col min="10759" max="10759" width="7" customWidth="1"/>
    <col min="10760" max="10760" width="5.42578125" customWidth="1"/>
    <col min="10761" max="10761" width="9.42578125" customWidth="1"/>
    <col min="10762" max="10763" width="0" hidden="1" customWidth="1"/>
    <col min="10764" max="10764" width="1" customWidth="1"/>
    <col min="10765" max="10765" width="44.7109375" customWidth="1"/>
    <col min="10766" max="10766" width="5.7109375" customWidth="1"/>
    <col min="10767" max="10767" width="6" customWidth="1"/>
    <col min="11007" max="11007" width="5.28515625" customWidth="1"/>
    <col min="11008" max="11008" width="1.7109375" customWidth="1"/>
    <col min="11009" max="11010" width="5.28515625" customWidth="1"/>
    <col min="11011" max="11011" width="1.7109375" customWidth="1"/>
    <col min="11012" max="11012" width="5.28515625" customWidth="1"/>
    <col min="11013" max="11013" width="5.7109375" customWidth="1"/>
    <col min="11014" max="11014" width="7.28515625" customWidth="1"/>
    <col min="11015" max="11015" width="7" customWidth="1"/>
    <col min="11016" max="11016" width="5.42578125" customWidth="1"/>
    <col min="11017" max="11017" width="9.42578125" customWidth="1"/>
    <col min="11018" max="11019" width="0" hidden="1" customWidth="1"/>
    <col min="11020" max="11020" width="1" customWidth="1"/>
    <col min="11021" max="11021" width="44.7109375" customWidth="1"/>
    <col min="11022" max="11022" width="5.7109375" customWidth="1"/>
    <col min="11023" max="11023" width="6" customWidth="1"/>
    <col min="11263" max="11263" width="5.28515625" customWidth="1"/>
    <col min="11264" max="11264" width="1.7109375" customWidth="1"/>
    <col min="11265" max="11266" width="5.28515625" customWidth="1"/>
    <col min="11267" max="11267" width="1.7109375" customWidth="1"/>
    <col min="11268" max="11268" width="5.28515625" customWidth="1"/>
    <col min="11269" max="11269" width="5.7109375" customWidth="1"/>
    <col min="11270" max="11270" width="7.28515625" customWidth="1"/>
    <col min="11271" max="11271" width="7" customWidth="1"/>
    <col min="11272" max="11272" width="5.42578125" customWidth="1"/>
    <col min="11273" max="11273" width="9.42578125" customWidth="1"/>
    <col min="11274" max="11275" width="0" hidden="1" customWidth="1"/>
    <col min="11276" max="11276" width="1" customWidth="1"/>
    <col min="11277" max="11277" width="44.7109375" customWidth="1"/>
    <col min="11278" max="11278" width="5.7109375" customWidth="1"/>
    <col min="11279" max="11279" width="6" customWidth="1"/>
    <col min="11519" max="11519" width="5.28515625" customWidth="1"/>
    <col min="11520" max="11520" width="1.7109375" customWidth="1"/>
    <col min="11521" max="11522" width="5.28515625" customWidth="1"/>
    <col min="11523" max="11523" width="1.7109375" customWidth="1"/>
    <col min="11524" max="11524" width="5.28515625" customWidth="1"/>
    <col min="11525" max="11525" width="5.7109375" customWidth="1"/>
    <col min="11526" max="11526" width="7.28515625" customWidth="1"/>
    <col min="11527" max="11527" width="7" customWidth="1"/>
    <col min="11528" max="11528" width="5.42578125" customWidth="1"/>
    <col min="11529" max="11529" width="9.42578125" customWidth="1"/>
    <col min="11530" max="11531" width="0" hidden="1" customWidth="1"/>
    <col min="11532" max="11532" width="1" customWidth="1"/>
    <col min="11533" max="11533" width="44.7109375" customWidth="1"/>
    <col min="11534" max="11534" width="5.7109375" customWidth="1"/>
    <col min="11535" max="11535" width="6" customWidth="1"/>
    <col min="11775" max="11775" width="5.28515625" customWidth="1"/>
    <col min="11776" max="11776" width="1.7109375" customWidth="1"/>
    <col min="11777" max="11778" width="5.28515625" customWidth="1"/>
    <col min="11779" max="11779" width="1.7109375" customWidth="1"/>
    <col min="11780" max="11780" width="5.28515625" customWidth="1"/>
    <col min="11781" max="11781" width="5.7109375" customWidth="1"/>
    <col min="11782" max="11782" width="7.28515625" customWidth="1"/>
    <col min="11783" max="11783" width="7" customWidth="1"/>
    <col min="11784" max="11784" width="5.42578125" customWidth="1"/>
    <col min="11785" max="11785" width="9.42578125" customWidth="1"/>
    <col min="11786" max="11787" width="0" hidden="1" customWidth="1"/>
    <col min="11788" max="11788" width="1" customWidth="1"/>
    <col min="11789" max="11789" width="44.7109375" customWidth="1"/>
    <col min="11790" max="11790" width="5.7109375" customWidth="1"/>
    <col min="11791" max="11791" width="6" customWidth="1"/>
    <col min="12031" max="12031" width="5.28515625" customWidth="1"/>
    <col min="12032" max="12032" width="1.7109375" customWidth="1"/>
    <col min="12033" max="12034" width="5.28515625" customWidth="1"/>
    <col min="12035" max="12035" width="1.7109375" customWidth="1"/>
    <col min="12036" max="12036" width="5.28515625" customWidth="1"/>
    <col min="12037" max="12037" width="5.7109375" customWidth="1"/>
    <col min="12038" max="12038" width="7.28515625" customWidth="1"/>
    <col min="12039" max="12039" width="7" customWidth="1"/>
    <col min="12040" max="12040" width="5.42578125" customWidth="1"/>
    <col min="12041" max="12041" width="9.42578125" customWidth="1"/>
    <col min="12042" max="12043" width="0" hidden="1" customWidth="1"/>
    <col min="12044" max="12044" width="1" customWidth="1"/>
    <col min="12045" max="12045" width="44.7109375" customWidth="1"/>
    <col min="12046" max="12046" width="5.7109375" customWidth="1"/>
    <col min="12047" max="12047" width="6" customWidth="1"/>
    <col min="12287" max="12287" width="5.28515625" customWidth="1"/>
    <col min="12288" max="12288" width="1.7109375" customWidth="1"/>
    <col min="12289" max="12290" width="5.28515625" customWidth="1"/>
    <col min="12291" max="12291" width="1.7109375" customWidth="1"/>
    <col min="12292" max="12292" width="5.28515625" customWidth="1"/>
    <col min="12293" max="12293" width="5.7109375" customWidth="1"/>
    <col min="12294" max="12294" width="7.28515625" customWidth="1"/>
    <col min="12295" max="12295" width="7" customWidth="1"/>
    <col min="12296" max="12296" width="5.42578125" customWidth="1"/>
    <col min="12297" max="12297" width="9.42578125" customWidth="1"/>
    <col min="12298" max="12299" width="0" hidden="1" customWidth="1"/>
    <col min="12300" max="12300" width="1" customWidth="1"/>
    <col min="12301" max="12301" width="44.7109375" customWidth="1"/>
    <col min="12302" max="12302" width="5.7109375" customWidth="1"/>
    <col min="12303" max="12303" width="6" customWidth="1"/>
    <col min="12543" max="12543" width="5.28515625" customWidth="1"/>
    <col min="12544" max="12544" width="1.7109375" customWidth="1"/>
    <col min="12545" max="12546" width="5.28515625" customWidth="1"/>
    <col min="12547" max="12547" width="1.7109375" customWidth="1"/>
    <col min="12548" max="12548" width="5.28515625" customWidth="1"/>
    <col min="12549" max="12549" width="5.7109375" customWidth="1"/>
    <col min="12550" max="12550" width="7.28515625" customWidth="1"/>
    <col min="12551" max="12551" width="7" customWidth="1"/>
    <col min="12552" max="12552" width="5.42578125" customWidth="1"/>
    <col min="12553" max="12553" width="9.42578125" customWidth="1"/>
    <col min="12554" max="12555" width="0" hidden="1" customWidth="1"/>
    <col min="12556" max="12556" width="1" customWidth="1"/>
    <col min="12557" max="12557" width="44.7109375" customWidth="1"/>
    <col min="12558" max="12558" width="5.7109375" customWidth="1"/>
    <col min="12559" max="12559" width="6" customWidth="1"/>
    <col min="12799" max="12799" width="5.28515625" customWidth="1"/>
    <col min="12800" max="12800" width="1.7109375" customWidth="1"/>
    <col min="12801" max="12802" width="5.28515625" customWidth="1"/>
    <col min="12803" max="12803" width="1.7109375" customWidth="1"/>
    <col min="12804" max="12804" width="5.28515625" customWidth="1"/>
    <col min="12805" max="12805" width="5.7109375" customWidth="1"/>
    <col min="12806" max="12806" width="7.28515625" customWidth="1"/>
    <col min="12807" max="12807" width="7" customWidth="1"/>
    <col min="12808" max="12808" width="5.42578125" customWidth="1"/>
    <col min="12809" max="12809" width="9.42578125" customWidth="1"/>
    <col min="12810" max="12811" width="0" hidden="1" customWidth="1"/>
    <col min="12812" max="12812" width="1" customWidth="1"/>
    <col min="12813" max="12813" width="44.7109375" customWidth="1"/>
    <col min="12814" max="12814" width="5.7109375" customWidth="1"/>
    <col min="12815" max="12815" width="6" customWidth="1"/>
    <col min="13055" max="13055" width="5.28515625" customWidth="1"/>
    <col min="13056" max="13056" width="1.7109375" customWidth="1"/>
    <col min="13057" max="13058" width="5.28515625" customWidth="1"/>
    <col min="13059" max="13059" width="1.7109375" customWidth="1"/>
    <col min="13060" max="13060" width="5.28515625" customWidth="1"/>
    <col min="13061" max="13061" width="5.7109375" customWidth="1"/>
    <col min="13062" max="13062" width="7.28515625" customWidth="1"/>
    <col min="13063" max="13063" width="7" customWidth="1"/>
    <col min="13064" max="13064" width="5.42578125" customWidth="1"/>
    <col min="13065" max="13065" width="9.42578125" customWidth="1"/>
    <col min="13066" max="13067" width="0" hidden="1" customWidth="1"/>
    <col min="13068" max="13068" width="1" customWidth="1"/>
    <col min="13069" max="13069" width="44.7109375" customWidth="1"/>
    <col min="13070" max="13070" width="5.7109375" customWidth="1"/>
    <col min="13071" max="13071" width="6" customWidth="1"/>
    <col min="13311" max="13311" width="5.28515625" customWidth="1"/>
    <col min="13312" max="13312" width="1.7109375" customWidth="1"/>
    <col min="13313" max="13314" width="5.28515625" customWidth="1"/>
    <col min="13315" max="13315" width="1.7109375" customWidth="1"/>
    <col min="13316" max="13316" width="5.28515625" customWidth="1"/>
    <col min="13317" max="13317" width="5.7109375" customWidth="1"/>
    <col min="13318" max="13318" width="7.28515625" customWidth="1"/>
    <col min="13319" max="13319" width="7" customWidth="1"/>
    <col min="13320" max="13320" width="5.42578125" customWidth="1"/>
    <col min="13321" max="13321" width="9.42578125" customWidth="1"/>
    <col min="13322" max="13323" width="0" hidden="1" customWidth="1"/>
    <col min="13324" max="13324" width="1" customWidth="1"/>
    <col min="13325" max="13325" width="44.7109375" customWidth="1"/>
    <col min="13326" max="13326" width="5.7109375" customWidth="1"/>
    <col min="13327" max="13327" width="6" customWidth="1"/>
    <col min="13567" max="13567" width="5.28515625" customWidth="1"/>
    <col min="13568" max="13568" width="1.7109375" customWidth="1"/>
    <col min="13569" max="13570" width="5.28515625" customWidth="1"/>
    <col min="13571" max="13571" width="1.7109375" customWidth="1"/>
    <col min="13572" max="13572" width="5.28515625" customWidth="1"/>
    <col min="13573" max="13573" width="5.7109375" customWidth="1"/>
    <col min="13574" max="13574" width="7.28515625" customWidth="1"/>
    <col min="13575" max="13575" width="7" customWidth="1"/>
    <col min="13576" max="13576" width="5.42578125" customWidth="1"/>
    <col min="13577" max="13577" width="9.42578125" customWidth="1"/>
    <col min="13578" max="13579" width="0" hidden="1" customWidth="1"/>
    <col min="13580" max="13580" width="1" customWidth="1"/>
    <col min="13581" max="13581" width="44.7109375" customWidth="1"/>
    <col min="13582" max="13582" width="5.7109375" customWidth="1"/>
    <col min="13583" max="13583" width="6" customWidth="1"/>
    <col min="13823" max="13823" width="5.28515625" customWidth="1"/>
    <col min="13824" max="13824" width="1.7109375" customWidth="1"/>
    <col min="13825" max="13826" width="5.28515625" customWidth="1"/>
    <col min="13827" max="13827" width="1.7109375" customWidth="1"/>
    <col min="13828" max="13828" width="5.28515625" customWidth="1"/>
    <col min="13829" max="13829" width="5.7109375" customWidth="1"/>
    <col min="13830" max="13830" width="7.28515625" customWidth="1"/>
    <col min="13831" max="13831" width="7" customWidth="1"/>
    <col min="13832" max="13832" width="5.42578125" customWidth="1"/>
    <col min="13833" max="13833" width="9.42578125" customWidth="1"/>
    <col min="13834" max="13835" width="0" hidden="1" customWidth="1"/>
    <col min="13836" max="13836" width="1" customWidth="1"/>
    <col min="13837" max="13837" width="44.7109375" customWidth="1"/>
    <col min="13838" max="13838" width="5.7109375" customWidth="1"/>
    <col min="13839" max="13839" width="6" customWidth="1"/>
    <col min="14079" max="14079" width="5.28515625" customWidth="1"/>
    <col min="14080" max="14080" width="1.7109375" customWidth="1"/>
    <col min="14081" max="14082" width="5.28515625" customWidth="1"/>
    <col min="14083" max="14083" width="1.7109375" customWidth="1"/>
    <col min="14084" max="14084" width="5.28515625" customWidth="1"/>
    <col min="14085" max="14085" width="5.7109375" customWidth="1"/>
    <col min="14086" max="14086" width="7.28515625" customWidth="1"/>
    <col min="14087" max="14087" width="7" customWidth="1"/>
    <col min="14088" max="14088" width="5.42578125" customWidth="1"/>
    <col min="14089" max="14089" width="9.42578125" customWidth="1"/>
    <col min="14090" max="14091" width="0" hidden="1" customWidth="1"/>
    <col min="14092" max="14092" width="1" customWidth="1"/>
    <col min="14093" max="14093" width="44.7109375" customWidth="1"/>
    <col min="14094" max="14094" width="5.7109375" customWidth="1"/>
    <col min="14095" max="14095" width="6" customWidth="1"/>
    <col min="14335" max="14335" width="5.28515625" customWidth="1"/>
    <col min="14336" max="14336" width="1.7109375" customWidth="1"/>
    <col min="14337" max="14338" width="5.28515625" customWidth="1"/>
    <col min="14339" max="14339" width="1.7109375" customWidth="1"/>
    <col min="14340" max="14340" width="5.28515625" customWidth="1"/>
    <col min="14341" max="14341" width="5.7109375" customWidth="1"/>
    <col min="14342" max="14342" width="7.28515625" customWidth="1"/>
    <col min="14343" max="14343" width="7" customWidth="1"/>
    <col min="14344" max="14344" width="5.42578125" customWidth="1"/>
    <col min="14345" max="14345" width="9.42578125" customWidth="1"/>
    <col min="14346" max="14347" width="0" hidden="1" customWidth="1"/>
    <col min="14348" max="14348" width="1" customWidth="1"/>
    <col min="14349" max="14349" width="44.7109375" customWidth="1"/>
    <col min="14350" max="14350" width="5.7109375" customWidth="1"/>
    <col min="14351" max="14351" width="6" customWidth="1"/>
    <col min="14591" max="14591" width="5.28515625" customWidth="1"/>
    <col min="14592" max="14592" width="1.7109375" customWidth="1"/>
    <col min="14593" max="14594" width="5.28515625" customWidth="1"/>
    <col min="14595" max="14595" width="1.7109375" customWidth="1"/>
    <col min="14596" max="14596" width="5.28515625" customWidth="1"/>
    <col min="14597" max="14597" width="5.7109375" customWidth="1"/>
    <col min="14598" max="14598" width="7.28515625" customWidth="1"/>
    <col min="14599" max="14599" width="7" customWidth="1"/>
    <col min="14600" max="14600" width="5.42578125" customWidth="1"/>
    <col min="14601" max="14601" width="9.42578125" customWidth="1"/>
    <col min="14602" max="14603" width="0" hidden="1" customWidth="1"/>
    <col min="14604" max="14604" width="1" customWidth="1"/>
    <col min="14605" max="14605" width="44.7109375" customWidth="1"/>
    <col min="14606" max="14606" width="5.7109375" customWidth="1"/>
    <col min="14607" max="14607" width="6" customWidth="1"/>
    <col min="14847" max="14847" width="5.28515625" customWidth="1"/>
    <col min="14848" max="14848" width="1.7109375" customWidth="1"/>
    <col min="14849" max="14850" width="5.28515625" customWidth="1"/>
    <col min="14851" max="14851" width="1.7109375" customWidth="1"/>
    <col min="14852" max="14852" width="5.28515625" customWidth="1"/>
    <col min="14853" max="14853" width="5.7109375" customWidth="1"/>
    <col min="14854" max="14854" width="7.28515625" customWidth="1"/>
    <col min="14855" max="14855" width="7" customWidth="1"/>
    <col min="14856" max="14856" width="5.42578125" customWidth="1"/>
    <col min="14857" max="14857" width="9.42578125" customWidth="1"/>
    <col min="14858" max="14859" width="0" hidden="1" customWidth="1"/>
    <col min="14860" max="14860" width="1" customWidth="1"/>
    <col min="14861" max="14861" width="44.7109375" customWidth="1"/>
    <col min="14862" max="14862" width="5.7109375" customWidth="1"/>
    <col min="14863" max="14863" width="6" customWidth="1"/>
    <col min="15103" max="15103" width="5.28515625" customWidth="1"/>
    <col min="15104" max="15104" width="1.7109375" customWidth="1"/>
    <col min="15105" max="15106" width="5.28515625" customWidth="1"/>
    <col min="15107" max="15107" width="1.7109375" customWidth="1"/>
    <col min="15108" max="15108" width="5.28515625" customWidth="1"/>
    <col min="15109" max="15109" width="5.7109375" customWidth="1"/>
    <col min="15110" max="15110" width="7.28515625" customWidth="1"/>
    <col min="15111" max="15111" width="7" customWidth="1"/>
    <col min="15112" max="15112" width="5.42578125" customWidth="1"/>
    <col min="15113" max="15113" width="9.42578125" customWidth="1"/>
    <col min="15114" max="15115" width="0" hidden="1" customWidth="1"/>
    <col min="15116" max="15116" width="1" customWidth="1"/>
    <col min="15117" max="15117" width="44.7109375" customWidth="1"/>
    <col min="15118" max="15118" width="5.7109375" customWidth="1"/>
    <col min="15119" max="15119" width="6" customWidth="1"/>
    <col min="15359" max="15359" width="5.28515625" customWidth="1"/>
    <col min="15360" max="15360" width="1.7109375" customWidth="1"/>
    <col min="15361" max="15362" width="5.28515625" customWidth="1"/>
    <col min="15363" max="15363" width="1.7109375" customWidth="1"/>
    <col min="15364" max="15364" width="5.28515625" customWidth="1"/>
    <col min="15365" max="15365" width="5.7109375" customWidth="1"/>
    <col min="15366" max="15366" width="7.28515625" customWidth="1"/>
    <col min="15367" max="15367" width="7" customWidth="1"/>
    <col min="15368" max="15368" width="5.42578125" customWidth="1"/>
    <col min="15369" max="15369" width="9.42578125" customWidth="1"/>
    <col min="15370" max="15371" width="0" hidden="1" customWidth="1"/>
    <col min="15372" max="15372" width="1" customWidth="1"/>
    <col min="15373" max="15373" width="44.7109375" customWidth="1"/>
    <col min="15374" max="15374" width="5.7109375" customWidth="1"/>
    <col min="15375" max="15375" width="6" customWidth="1"/>
    <col min="15615" max="15615" width="5.28515625" customWidth="1"/>
    <col min="15616" max="15616" width="1.7109375" customWidth="1"/>
    <col min="15617" max="15618" width="5.28515625" customWidth="1"/>
    <col min="15619" max="15619" width="1.7109375" customWidth="1"/>
    <col min="15620" max="15620" width="5.28515625" customWidth="1"/>
    <col min="15621" max="15621" width="5.7109375" customWidth="1"/>
    <col min="15622" max="15622" width="7.28515625" customWidth="1"/>
    <col min="15623" max="15623" width="7" customWidth="1"/>
    <col min="15624" max="15624" width="5.42578125" customWidth="1"/>
    <col min="15625" max="15625" width="9.42578125" customWidth="1"/>
    <col min="15626" max="15627" width="0" hidden="1" customWidth="1"/>
    <col min="15628" max="15628" width="1" customWidth="1"/>
    <col min="15629" max="15629" width="44.7109375" customWidth="1"/>
    <col min="15630" max="15630" width="5.7109375" customWidth="1"/>
    <col min="15631" max="15631" width="6" customWidth="1"/>
    <col min="15871" max="15871" width="5.28515625" customWidth="1"/>
    <col min="15872" max="15872" width="1.7109375" customWidth="1"/>
    <col min="15873" max="15874" width="5.28515625" customWidth="1"/>
    <col min="15875" max="15875" width="1.7109375" customWidth="1"/>
    <col min="15876" max="15876" width="5.28515625" customWidth="1"/>
    <col min="15877" max="15877" width="5.7109375" customWidth="1"/>
    <col min="15878" max="15878" width="7.28515625" customWidth="1"/>
    <col min="15879" max="15879" width="7" customWidth="1"/>
    <col min="15880" max="15880" width="5.42578125" customWidth="1"/>
    <col min="15881" max="15881" width="9.42578125" customWidth="1"/>
    <col min="15882" max="15883" width="0" hidden="1" customWidth="1"/>
    <col min="15884" max="15884" width="1" customWidth="1"/>
    <col min="15885" max="15885" width="44.7109375" customWidth="1"/>
    <col min="15886" max="15886" width="5.7109375" customWidth="1"/>
    <col min="15887" max="15887" width="6" customWidth="1"/>
    <col min="16127" max="16127" width="5.28515625" customWidth="1"/>
    <col min="16128" max="16128" width="1.7109375" customWidth="1"/>
    <col min="16129" max="16130" width="5.28515625" customWidth="1"/>
    <col min="16131" max="16131" width="1.7109375" customWidth="1"/>
    <col min="16132" max="16132" width="5.28515625" customWidth="1"/>
    <col min="16133" max="16133" width="5.7109375" customWidth="1"/>
    <col min="16134" max="16134" width="7.28515625" customWidth="1"/>
    <col min="16135" max="16135" width="7" customWidth="1"/>
    <col min="16136" max="16136" width="5.42578125" customWidth="1"/>
    <col min="16137" max="16137" width="9.42578125" customWidth="1"/>
    <col min="16138" max="16139" width="0" hidden="1" customWidth="1"/>
    <col min="16140" max="16140" width="1" customWidth="1"/>
    <col min="16141" max="16141" width="44.7109375" customWidth="1"/>
    <col min="16142" max="16142" width="5.7109375" customWidth="1"/>
    <col min="16143" max="16143" width="6" customWidth="1"/>
  </cols>
  <sheetData>
    <row r="1" spans="1:17" s="1" customFormat="1" ht="18" customHeight="1">
      <c r="A1" s="110"/>
      <c r="B1" s="111"/>
      <c r="C1" s="112" t="s">
        <v>95</v>
      </c>
      <c r="D1" s="111"/>
      <c r="E1" s="111"/>
      <c r="F1" s="111"/>
      <c r="G1" s="113"/>
      <c r="H1" s="114"/>
      <c r="I1" s="114"/>
      <c r="J1" s="115"/>
      <c r="K1" s="111"/>
      <c r="L1" s="111"/>
      <c r="M1" s="116"/>
    </row>
    <row r="2" spans="1:17" s="1" customFormat="1" ht="15" customHeight="1">
      <c r="A2" s="117"/>
      <c r="C2" s="2" t="s">
        <v>96</v>
      </c>
      <c r="G2" s="118"/>
      <c r="H2" s="119"/>
      <c r="I2" s="119"/>
      <c r="J2" s="119"/>
      <c r="K2" s="2"/>
      <c r="L2" s="2"/>
      <c r="M2" s="120"/>
      <c r="N2" s="2"/>
      <c r="O2" s="2"/>
      <c r="P2" s="2"/>
    </row>
    <row r="3" spans="1:17" s="1" customFormat="1" ht="15" customHeight="1">
      <c r="A3" s="117"/>
      <c r="C3" s="141" t="s">
        <v>289</v>
      </c>
      <c r="G3" s="118"/>
      <c r="H3" s="119"/>
      <c r="I3" s="119"/>
      <c r="J3" s="119"/>
      <c r="K3" s="2"/>
      <c r="L3" s="2"/>
      <c r="M3" s="120"/>
      <c r="N3" s="2"/>
      <c r="O3" s="2"/>
      <c r="P3" s="2"/>
    </row>
    <row r="4" spans="1:17" s="1" customFormat="1" ht="15" customHeight="1">
      <c r="A4" s="98" t="s">
        <v>4</v>
      </c>
      <c r="B4" s="58" t="s">
        <v>216</v>
      </c>
      <c r="C4" s="58"/>
      <c r="D4" s="58"/>
      <c r="E4" s="58"/>
      <c r="F4" s="2"/>
      <c r="G4" s="119"/>
      <c r="H4" s="119"/>
      <c r="I4" s="119"/>
      <c r="J4" s="121"/>
      <c r="M4" s="122"/>
    </row>
    <row r="5" spans="1:17" s="3" customFormat="1" ht="39" customHeight="1">
      <c r="A5" s="123" t="s">
        <v>11</v>
      </c>
      <c r="B5" s="189" t="s">
        <v>93</v>
      </c>
      <c r="C5" s="189"/>
      <c r="D5" s="189"/>
      <c r="E5" s="189"/>
      <c r="F5" s="189"/>
      <c r="G5" s="189"/>
      <c r="H5" s="189"/>
      <c r="I5" s="189"/>
      <c r="J5" s="189"/>
      <c r="K5" s="189"/>
      <c r="L5" s="189"/>
      <c r="M5" s="190"/>
    </row>
    <row r="6" spans="1:17" s="30" customFormat="1" ht="24.95" customHeight="1" thickBot="1">
      <c r="A6" s="126" t="s">
        <v>94</v>
      </c>
      <c r="B6" s="28"/>
      <c r="C6" s="28"/>
      <c r="D6" s="28"/>
      <c r="E6" s="28"/>
      <c r="F6" s="28"/>
      <c r="G6" s="28"/>
      <c r="H6" s="28"/>
      <c r="I6" s="28"/>
      <c r="J6" s="133"/>
      <c r="K6" s="133"/>
      <c r="L6" s="133"/>
      <c r="M6" s="134"/>
      <c r="N6" s="29"/>
    </row>
    <row r="7" spans="1:17" s="9" customFormat="1" ht="15" customHeight="1">
      <c r="A7" s="167" t="s">
        <v>0</v>
      </c>
      <c r="B7" s="168"/>
      <c r="C7" s="168"/>
      <c r="D7" s="168"/>
      <c r="E7" s="168"/>
      <c r="F7" s="168"/>
      <c r="G7" s="168"/>
      <c r="H7" s="168"/>
      <c r="I7" s="168"/>
      <c r="J7" s="168"/>
      <c r="K7" s="169"/>
      <c r="L7" s="7"/>
      <c r="M7" s="191" t="s">
        <v>1</v>
      </c>
      <c r="N7" s="8"/>
      <c r="O7" s="8"/>
      <c r="P7" s="8"/>
    </row>
    <row r="8" spans="1:17" s="9" customFormat="1" ht="15" customHeight="1">
      <c r="A8" s="173" t="s">
        <v>5</v>
      </c>
      <c r="B8" s="174" t="s">
        <v>7</v>
      </c>
      <c r="C8" s="175"/>
      <c r="D8" s="175"/>
      <c r="E8" s="175"/>
      <c r="F8" s="175"/>
      <c r="G8" s="175"/>
      <c r="H8" s="176"/>
      <c r="I8" s="180" t="s">
        <v>8</v>
      </c>
      <c r="J8" s="180"/>
      <c r="K8" s="194" t="s">
        <v>2</v>
      </c>
      <c r="L8" s="31"/>
      <c r="M8" s="192"/>
      <c r="N8" s="8"/>
      <c r="O8" s="8"/>
      <c r="P8" s="8"/>
    </row>
    <row r="9" spans="1:17" s="9" customFormat="1" ht="13.5" customHeight="1" thickBot="1">
      <c r="A9" s="173"/>
      <c r="B9" s="177"/>
      <c r="C9" s="178"/>
      <c r="D9" s="178"/>
      <c r="E9" s="178"/>
      <c r="F9" s="178"/>
      <c r="G9" s="178"/>
      <c r="H9" s="179"/>
      <c r="I9" s="180"/>
      <c r="J9" s="180"/>
      <c r="K9" s="182"/>
      <c r="L9" s="11"/>
      <c r="M9" s="193"/>
    </row>
    <row r="10" spans="1:17" s="3" customFormat="1" ht="36" customHeight="1">
      <c r="A10" s="135" t="s">
        <v>278</v>
      </c>
      <c r="B10" s="183" t="s">
        <v>279</v>
      </c>
      <c r="C10" s="184"/>
      <c r="D10" s="184"/>
      <c r="E10" s="184"/>
      <c r="F10" s="184"/>
      <c r="G10" s="184"/>
      <c r="H10" s="185"/>
      <c r="I10" s="12">
        <v>1</v>
      </c>
      <c r="J10" s="13"/>
      <c r="K10" s="14"/>
      <c r="L10" s="15"/>
      <c r="M10" s="16" t="s">
        <v>153</v>
      </c>
      <c r="O10" s="17"/>
      <c r="P10" s="30" t="s">
        <v>277</v>
      </c>
      <c r="Q10" s="17"/>
    </row>
    <row r="11" spans="1:17" s="3" customFormat="1" ht="36" customHeight="1">
      <c r="A11" s="135" t="s">
        <v>278</v>
      </c>
      <c r="B11" s="183" t="s">
        <v>281</v>
      </c>
      <c r="C11" s="184"/>
      <c r="D11" s="184"/>
      <c r="E11" s="184"/>
      <c r="F11" s="184"/>
      <c r="G11" s="184"/>
      <c r="H11" s="185"/>
      <c r="I11" s="12">
        <v>1</v>
      </c>
      <c r="J11" s="18"/>
      <c r="K11" s="19"/>
      <c r="L11" s="20"/>
      <c r="M11" s="16" t="s">
        <v>153</v>
      </c>
      <c r="O11" s="17"/>
      <c r="P11" s="30" t="s">
        <v>280</v>
      </c>
      <c r="Q11" s="17"/>
    </row>
    <row r="12" spans="1:17" s="3" customFormat="1" ht="36" customHeight="1">
      <c r="A12" s="135" t="s">
        <v>278</v>
      </c>
      <c r="B12" s="183" t="s">
        <v>282</v>
      </c>
      <c r="C12" s="184"/>
      <c r="D12" s="184"/>
      <c r="E12" s="184"/>
      <c r="F12" s="184"/>
      <c r="G12" s="184"/>
      <c r="H12" s="185"/>
      <c r="I12" s="12">
        <v>2</v>
      </c>
      <c r="J12" s="18"/>
      <c r="K12" s="19"/>
      <c r="L12" s="20"/>
      <c r="M12" s="16" t="s">
        <v>153</v>
      </c>
      <c r="O12" s="17" t="s">
        <v>276</v>
      </c>
      <c r="P12" s="30"/>
      <c r="Q12" s="17"/>
    </row>
    <row r="13" spans="1:17" s="3" customFormat="1" ht="36" customHeight="1">
      <c r="A13" s="135"/>
      <c r="B13" s="183"/>
      <c r="C13" s="184"/>
      <c r="D13" s="184"/>
      <c r="E13" s="184"/>
      <c r="F13" s="184"/>
      <c r="G13" s="184"/>
      <c r="H13" s="185"/>
      <c r="I13" s="12"/>
      <c r="J13" s="18"/>
      <c r="K13" s="19"/>
      <c r="L13" s="20"/>
      <c r="M13" s="16"/>
      <c r="O13" s="17"/>
      <c r="P13" s="30"/>
      <c r="Q13" s="17"/>
    </row>
    <row r="14" spans="1:17" s="3" customFormat="1" ht="36" customHeight="1">
      <c r="A14" s="135"/>
      <c r="B14" s="183"/>
      <c r="C14" s="184"/>
      <c r="D14" s="184"/>
      <c r="E14" s="184"/>
      <c r="F14" s="184"/>
      <c r="G14" s="184"/>
      <c r="H14" s="185"/>
      <c r="I14" s="12"/>
      <c r="J14" s="18"/>
      <c r="K14" s="19"/>
      <c r="L14" s="20"/>
      <c r="M14" s="16"/>
      <c r="O14" s="17"/>
      <c r="Q14" s="17"/>
    </row>
    <row r="15" spans="1:17" s="3" customFormat="1" ht="36" customHeight="1">
      <c r="A15" s="135"/>
      <c r="B15" s="183"/>
      <c r="C15" s="184"/>
      <c r="D15" s="184"/>
      <c r="E15" s="184"/>
      <c r="F15" s="184"/>
      <c r="G15" s="184"/>
      <c r="H15" s="185"/>
      <c r="I15" s="12"/>
      <c r="J15" s="18"/>
      <c r="K15" s="19"/>
      <c r="L15" s="20"/>
      <c r="M15" s="16"/>
      <c r="O15" s="17"/>
    </row>
    <row r="16" spans="1:17" s="3" customFormat="1" ht="36" customHeight="1">
      <c r="A16" s="135"/>
      <c r="B16" s="183"/>
      <c r="C16" s="184"/>
      <c r="D16" s="184"/>
      <c r="E16" s="184"/>
      <c r="F16" s="184"/>
      <c r="G16" s="184"/>
      <c r="H16" s="185"/>
      <c r="I16" s="12"/>
      <c r="J16" s="13"/>
      <c r="K16" s="14"/>
      <c r="L16" s="15"/>
      <c r="M16" s="16"/>
      <c r="O16" s="17"/>
    </row>
    <row r="17" spans="1:17" s="3" customFormat="1" ht="36" customHeight="1">
      <c r="A17" s="135"/>
      <c r="B17" s="183"/>
      <c r="C17" s="184"/>
      <c r="D17" s="184"/>
      <c r="E17" s="184"/>
      <c r="F17" s="184"/>
      <c r="G17" s="184"/>
      <c r="H17" s="185"/>
      <c r="I17" s="12"/>
      <c r="J17" s="18"/>
      <c r="K17" s="19"/>
      <c r="L17" s="20"/>
      <c r="M17" s="16"/>
      <c r="O17" s="17"/>
    </row>
    <row r="18" spans="1:17" s="3" customFormat="1" ht="36" customHeight="1">
      <c r="A18" s="135"/>
      <c r="B18" s="183"/>
      <c r="C18" s="184"/>
      <c r="D18" s="184"/>
      <c r="E18" s="184"/>
      <c r="F18" s="184"/>
      <c r="G18" s="184"/>
      <c r="H18" s="185"/>
      <c r="I18" s="12"/>
      <c r="J18" s="18"/>
      <c r="K18" s="19"/>
      <c r="L18" s="20"/>
      <c r="M18" s="16"/>
      <c r="O18" s="17"/>
    </row>
    <row r="19" spans="1:17" s="3" customFormat="1" ht="36" customHeight="1">
      <c r="A19" s="135"/>
      <c r="B19" s="183"/>
      <c r="C19" s="184"/>
      <c r="D19" s="184"/>
      <c r="E19" s="184"/>
      <c r="F19" s="184"/>
      <c r="G19" s="184"/>
      <c r="H19" s="185"/>
      <c r="I19" s="12"/>
      <c r="J19" s="18"/>
      <c r="K19" s="19"/>
      <c r="L19" s="20"/>
      <c r="M19" s="16"/>
      <c r="O19" s="17"/>
    </row>
    <row r="20" spans="1:17" s="3" customFormat="1" ht="36" customHeight="1">
      <c r="A20" s="135"/>
      <c r="B20" s="183"/>
      <c r="C20" s="184"/>
      <c r="D20" s="184"/>
      <c r="E20" s="184"/>
      <c r="F20" s="184"/>
      <c r="G20" s="184"/>
      <c r="H20" s="185"/>
      <c r="I20" s="12"/>
      <c r="J20" s="18"/>
      <c r="K20" s="19"/>
      <c r="L20" s="20"/>
      <c r="M20" s="16"/>
      <c r="O20" s="17"/>
    </row>
    <row r="21" spans="1:17" s="3" customFormat="1" ht="36" customHeight="1">
      <c r="A21" s="135"/>
      <c r="B21" s="183"/>
      <c r="C21" s="184"/>
      <c r="D21" s="184"/>
      <c r="E21" s="184"/>
      <c r="F21" s="184"/>
      <c r="G21" s="184"/>
      <c r="H21" s="185"/>
      <c r="I21" s="12"/>
      <c r="J21" s="18"/>
      <c r="K21" s="19"/>
      <c r="L21" s="20"/>
      <c r="M21" s="16"/>
      <c r="O21" s="17"/>
    </row>
    <row r="22" spans="1:17" s="3" customFormat="1" ht="36" customHeight="1">
      <c r="A22" s="135"/>
      <c r="B22" s="183"/>
      <c r="C22" s="184"/>
      <c r="D22" s="184"/>
      <c r="E22" s="184"/>
      <c r="F22" s="184"/>
      <c r="G22" s="184"/>
      <c r="H22" s="185"/>
      <c r="I22" s="12"/>
      <c r="J22" s="18"/>
      <c r="K22" s="19"/>
      <c r="L22" s="20"/>
      <c r="M22" s="16"/>
      <c r="O22" s="17"/>
    </row>
    <row r="23" spans="1:17" s="3" customFormat="1" ht="36" customHeight="1">
      <c r="A23" s="135"/>
      <c r="B23" s="183"/>
      <c r="C23" s="184"/>
      <c r="D23" s="184"/>
      <c r="E23" s="184"/>
      <c r="F23" s="184"/>
      <c r="G23" s="184"/>
      <c r="H23" s="185"/>
      <c r="I23" s="12"/>
      <c r="J23" s="18"/>
      <c r="K23" s="19"/>
      <c r="L23" s="20"/>
      <c r="M23" s="16"/>
      <c r="O23" s="17"/>
    </row>
    <row r="24" spans="1:17" s="3" customFormat="1" ht="36" customHeight="1">
      <c r="A24" s="135"/>
      <c r="B24" s="183"/>
      <c r="C24" s="184"/>
      <c r="D24" s="184"/>
      <c r="E24" s="184"/>
      <c r="F24" s="184"/>
      <c r="G24" s="184"/>
      <c r="H24" s="185"/>
      <c r="I24" s="12"/>
      <c r="J24" s="18"/>
      <c r="K24" s="19"/>
      <c r="L24" s="20"/>
      <c r="M24" s="16"/>
      <c r="O24" s="17"/>
    </row>
    <row r="25" spans="1:17" s="3" customFormat="1" ht="36" customHeight="1">
      <c r="A25" s="135"/>
      <c r="B25" s="183"/>
      <c r="C25" s="184"/>
      <c r="D25" s="184"/>
      <c r="E25" s="184"/>
      <c r="F25" s="184"/>
      <c r="G25" s="184"/>
      <c r="H25" s="185"/>
      <c r="I25" s="12"/>
      <c r="J25" s="18"/>
      <c r="K25" s="19"/>
      <c r="L25" s="20"/>
      <c r="M25" s="16"/>
      <c r="O25" s="17"/>
    </row>
    <row r="26" spans="1:17" s="3" customFormat="1" ht="36" customHeight="1">
      <c r="A26" s="135"/>
      <c r="B26" s="183"/>
      <c r="C26" s="184"/>
      <c r="D26" s="184"/>
      <c r="E26" s="184"/>
      <c r="F26" s="184"/>
      <c r="G26" s="184"/>
      <c r="H26" s="185"/>
      <c r="I26" s="12"/>
      <c r="J26" s="18"/>
      <c r="K26" s="19"/>
      <c r="L26" s="20"/>
      <c r="M26" s="16"/>
      <c r="O26" s="17"/>
    </row>
    <row r="27" spans="1:17" s="3" customFormat="1" ht="36" customHeight="1">
      <c r="A27" s="135"/>
      <c r="B27" s="183"/>
      <c r="C27" s="184"/>
      <c r="D27" s="184"/>
      <c r="E27" s="184"/>
      <c r="F27" s="184"/>
      <c r="G27" s="184"/>
      <c r="H27" s="185"/>
      <c r="I27" s="12"/>
      <c r="J27" s="18"/>
      <c r="K27" s="19"/>
      <c r="L27" s="20"/>
      <c r="M27" s="16"/>
      <c r="O27" s="17"/>
    </row>
    <row r="28" spans="1:17" s="3" customFormat="1" ht="26.25" customHeight="1" thickBot="1">
      <c r="A28" s="135"/>
      <c r="B28" s="183"/>
      <c r="C28" s="184"/>
      <c r="D28" s="184"/>
      <c r="E28" s="184"/>
      <c r="F28" s="184"/>
      <c r="G28" s="184"/>
      <c r="H28" s="185"/>
      <c r="I28" s="12"/>
      <c r="J28" s="18"/>
      <c r="K28" s="19"/>
      <c r="L28" s="20"/>
      <c r="M28" s="16"/>
      <c r="O28" s="17"/>
      <c r="Q28" s="17"/>
    </row>
    <row r="29" spans="1:17" s="9" customFormat="1" ht="24" customHeight="1" thickBot="1">
      <c r="A29" s="145"/>
      <c r="B29" s="146"/>
      <c r="C29" s="146"/>
      <c r="D29" s="146"/>
      <c r="E29" s="146"/>
      <c r="F29" s="146"/>
      <c r="G29" s="146"/>
      <c r="H29" s="147"/>
      <c r="I29" s="146"/>
      <c r="J29" s="27"/>
      <c r="K29" s="21" t="e">
        <f>SUM(#REF!)</f>
        <v>#REF!</v>
      </c>
      <c r="L29" s="22"/>
      <c r="M29" s="22"/>
    </row>
    <row r="30" spans="1:17">
      <c r="A30" s="32"/>
    </row>
    <row r="31" spans="1:17">
      <c r="K31" s="25"/>
    </row>
  </sheetData>
  <mergeCells count="28">
    <mergeCell ref="B5:M5"/>
    <mergeCell ref="A7:K7"/>
    <mergeCell ref="M7:M9"/>
    <mergeCell ref="A8:A9"/>
    <mergeCell ref="B8:H9"/>
    <mergeCell ref="I8:J9"/>
    <mergeCell ref="K8:K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B24:H24"/>
    <mergeCell ref="B28:H28"/>
    <mergeCell ref="A29:G29"/>
    <mergeCell ref="H29:I29"/>
    <mergeCell ref="B25:H25"/>
    <mergeCell ref="B26:H26"/>
    <mergeCell ref="B27:H27"/>
  </mergeCells>
  <printOptions horizontalCentered="1" verticalCentered="1"/>
  <pageMargins left="0.59055118110236227" right="0.19685039370078741" top="0.78740157480314965" bottom="0.59055118110236227" header="0.51181102362204722" footer="0.51181102362204722"/>
  <pageSetup paperSize="9" scale="7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dimension ref="A1:S50"/>
  <sheetViews>
    <sheetView showGridLines="0" tabSelected="1" view="pageBreakPreview" zoomScale="90" zoomScaleSheetLayoutView="90" workbookViewId="0">
      <selection activeCell="S16" sqref="S16"/>
    </sheetView>
  </sheetViews>
  <sheetFormatPr defaultRowHeight="12.75"/>
  <cols>
    <col min="1" max="1" width="10.5703125" style="73" customWidth="1"/>
    <col min="2" max="2" width="1.7109375" style="73" customWidth="1"/>
    <col min="3" max="3" width="6" style="73" bestFit="1" customWidth="1"/>
    <col min="4" max="4" width="5.28515625" style="73" customWidth="1"/>
    <col min="5" max="5" width="1.7109375" style="73" customWidth="1"/>
    <col min="6" max="6" width="5.28515625" style="73" customWidth="1"/>
    <col min="7" max="7" width="5.7109375" style="73" customWidth="1"/>
    <col min="8" max="8" width="7.28515625" style="73" customWidth="1"/>
    <col min="9" max="9" width="7" style="74" customWidth="1"/>
    <col min="10" max="10" width="5.42578125" style="74" customWidth="1"/>
    <col min="11" max="11" width="9.42578125" style="74" customWidth="1"/>
    <col min="12" max="12" width="6.140625" style="74" hidden="1" customWidth="1"/>
    <col min="13" max="13" width="9.85546875" style="74" hidden="1" customWidth="1"/>
    <col min="14" max="14" width="1" style="74" customWidth="1"/>
    <col min="15" max="15" width="44.7109375" style="75" customWidth="1"/>
    <col min="16" max="16" width="5.7109375" style="73" customWidth="1"/>
    <col min="17" max="17" width="6" style="73" customWidth="1"/>
    <col min="18" max="256" width="9.140625" style="73"/>
    <col min="257" max="257" width="5.28515625" style="73" customWidth="1"/>
    <col min="258" max="258" width="1.7109375" style="73" customWidth="1"/>
    <col min="259" max="260" width="5.28515625" style="73" customWidth="1"/>
    <col min="261" max="261" width="1.7109375" style="73" customWidth="1"/>
    <col min="262" max="262" width="5.28515625" style="73" customWidth="1"/>
    <col min="263" max="263" width="5.7109375" style="73" customWidth="1"/>
    <col min="264" max="264" width="7.28515625" style="73" customWidth="1"/>
    <col min="265" max="265" width="7" style="73" customWidth="1"/>
    <col min="266" max="266" width="5.42578125" style="73" customWidth="1"/>
    <col min="267" max="267" width="9.42578125" style="73" customWidth="1"/>
    <col min="268" max="269" width="0" style="73" hidden="1" customWidth="1"/>
    <col min="270" max="270" width="1" style="73" customWidth="1"/>
    <col min="271" max="271" width="44.7109375" style="73" customWidth="1"/>
    <col min="272" max="272" width="5.7109375" style="73" customWidth="1"/>
    <col min="273" max="273" width="6" style="73" customWidth="1"/>
    <col min="274" max="512" width="9.140625" style="73"/>
    <col min="513" max="513" width="5.28515625" style="73" customWidth="1"/>
    <col min="514" max="514" width="1.7109375" style="73" customWidth="1"/>
    <col min="515" max="516" width="5.28515625" style="73" customWidth="1"/>
    <col min="517" max="517" width="1.7109375" style="73" customWidth="1"/>
    <col min="518" max="518" width="5.28515625" style="73" customWidth="1"/>
    <col min="519" max="519" width="5.7109375" style="73" customWidth="1"/>
    <col min="520" max="520" width="7.28515625" style="73" customWidth="1"/>
    <col min="521" max="521" width="7" style="73" customWidth="1"/>
    <col min="522" max="522" width="5.42578125" style="73" customWidth="1"/>
    <col min="523" max="523" width="9.42578125" style="73" customWidth="1"/>
    <col min="524" max="525" width="0" style="73" hidden="1" customWidth="1"/>
    <col min="526" max="526" width="1" style="73" customWidth="1"/>
    <col min="527" max="527" width="44.7109375" style="73" customWidth="1"/>
    <col min="528" max="528" width="5.7109375" style="73" customWidth="1"/>
    <col min="529" max="529" width="6" style="73" customWidth="1"/>
    <col min="530" max="768" width="9.140625" style="73"/>
    <col min="769" max="769" width="5.28515625" style="73" customWidth="1"/>
    <col min="770" max="770" width="1.7109375" style="73" customWidth="1"/>
    <col min="771" max="772" width="5.28515625" style="73" customWidth="1"/>
    <col min="773" max="773" width="1.7109375" style="73" customWidth="1"/>
    <col min="774" max="774" width="5.28515625" style="73" customWidth="1"/>
    <col min="775" max="775" width="5.7109375" style="73" customWidth="1"/>
    <col min="776" max="776" width="7.28515625" style="73" customWidth="1"/>
    <col min="777" max="777" width="7" style="73" customWidth="1"/>
    <col min="778" max="778" width="5.42578125" style="73" customWidth="1"/>
    <col min="779" max="779" width="9.42578125" style="73" customWidth="1"/>
    <col min="780" max="781" width="0" style="73" hidden="1" customWidth="1"/>
    <col min="782" max="782" width="1" style="73" customWidth="1"/>
    <col min="783" max="783" width="44.7109375" style="73" customWidth="1"/>
    <col min="784" max="784" width="5.7109375" style="73" customWidth="1"/>
    <col min="785" max="785" width="6" style="73" customWidth="1"/>
    <col min="786" max="1024" width="9.140625" style="73"/>
    <col min="1025" max="1025" width="5.28515625" style="73" customWidth="1"/>
    <col min="1026" max="1026" width="1.7109375" style="73" customWidth="1"/>
    <col min="1027" max="1028" width="5.28515625" style="73" customWidth="1"/>
    <col min="1029" max="1029" width="1.7109375" style="73" customWidth="1"/>
    <col min="1030" max="1030" width="5.28515625" style="73" customWidth="1"/>
    <col min="1031" max="1031" width="5.7109375" style="73" customWidth="1"/>
    <col min="1032" max="1032" width="7.28515625" style="73" customWidth="1"/>
    <col min="1033" max="1033" width="7" style="73" customWidth="1"/>
    <col min="1034" max="1034" width="5.42578125" style="73" customWidth="1"/>
    <col min="1035" max="1035" width="9.42578125" style="73" customWidth="1"/>
    <col min="1036" max="1037" width="0" style="73" hidden="1" customWidth="1"/>
    <col min="1038" max="1038" width="1" style="73" customWidth="1"/>
    <col min="1039" max="1039" width="44.7109375" style="73" customWidth="1"/>
    <col min="1040" max="1040" width="5.7109375" style="73" customWidth="1"/>
    <col min="1041" max="1041" width="6" style="73" customWidth="1"/>
    <col min="1042" max="1280" width="9.140625" style="73"/>
    <col min="1281" max="1281" width="5.28515625" style="73" customWidth="1"/>
    <col min="1282" max="1282" width="1.7109375" style="73" customWidth="1"/>
    <col min="1283" max="1284" width="5.28515625" style="73" customWidth="1"/>
    <col min="1285" max="1285" width="1.7109375" style="73" customWidth="1"/>
    <col min="1286" max="1286" width="5.28515625" style="73" customWidth="1"/>
    <col min="1287" max="1287" width="5.7109375" style="73" customWidth="1"/>
    <col min="1288" max="1288" width="7.28515625" style="73" customWidth="1"/>
    <col min="1289" max="1289" width="7" style="73" customWidth="1"/>
    <col min="1290" max="1290" width="5.42578125" style="73" customWidth="1"/>
    <col min="1291" max="1291" width="9.42578125" style="73" customWidth="1"/>
    <col min="1292" max="1293" width="0" style="73" hidden="1" customWidth="1"/>
    <col min="1294" max="1294" width="1" style="73" customWidth="1"/>
    <col min="1295" max="1295" width="44.7109375" style="73" customWidth="1"/>
    <col min="1296" max="1296" width="5.7109375" style="73" customWidth="1"/>
    <col min="1297" max="1297" width="6" style="73" customWidth="1"/>
    <col min="1298" max="1536" width="9.140625" style="73"/>
    <col min="1537" max="1537" width="5.28515625" style="73" customWidth="1"/>
    <col min="1538" max="1538" width="1.7109375" style="73" customWidth="1"/>
    <col min="1539" max="1540" width="5.28515625" style="73" customWidth="1"/>
    <col min="1541" max="1541" width="1.7109375" style="73" customWidth="1"/>
    <col min="1542" max="1542" width="5.28515625" style="73" customWidth="1"/>
    <col min="1543" max="1543" width="5.7109375" style="73" customWidth="1"/>
    <col min="1544" max="1544" width="7.28515625" style="73" customWidth="1"/>
    <col min="1545" max="1545" width="7" style="73" customWidth="1"/>
    <col min="1546" max="1546" width="5.42578125" style="73" customWidth="1"/>
    <col min="1547" max="1547" width="9.42578125" style="73" customWidth="1"/>
    <col min="1548" max="1549" width="0" style="73" hidden="1" customWidth="1"/>
    <col min="1550" max="1550" width="1" style="73" customWidth="1"/>
    <col min="1551" max="1551" width="44.7109375" style="73" customWidth="1"/>
    <col min="1552" max="1552" width="5.7109375" style="73" customWidth="1"/>
    <col min="1553" max="1553" width="6" style="73" customWidth="1"/>
    <col min="1554" max="1792" width="9.140625" style="73"/>
    <col min="1793" max="1793" width="5.28515625" style="73" customWidth="1"/>
    <col min="1794" max="1794" width="1.7109375" style="73" customWidth="1"/>
    <col min="1795" max="1796" width="5.28515625" style="73" customWidth="1"/>
    <col min="1797" max="1797" width="1.7109375" style="73" customWidth="1"/>
    <col min="1798" max="1798" width="5.28515625" style="73" customWidth="1"/>
    <col min="1799" max="1799" width="5.7109375" style="73" customWidth="1"/>
    <col min="1800" max="1800" width="7.28515625" style="73" customWidth="1"/>
    <col min="1801" max="1801" width="7" style="73" customWidth="1"/>
    <col min="1802" max="1802" width="5.42578125" style="73" customWidth="1"/>
    <col min="1803" max="1803" width="9.42578125" style="73" customWidth="1"/>
    <col min="1804" max="1805" width="0" style="73" hidden="1" customWidth="1"/>
    <col min="1806" max="1806" width="1" style="73" customWidth="1"/>
    <col min="1807" max="1807" width="44.7109375" style="73" customWidth="1"/>
    <col min="1808" max="1808" width="5.7109375" style="73" customWidth="1"/>
    <col min="1809" max="1809" width="6" style="73" customWidth="1"/>
    <col min="1810" max="2048" width="9.140625" style="73"/>
    <col min="2049" max="2049" width="5.28515625" style="73" customWidth="1"/>
    <col min="2050" max="2050" width="1.7109375" style="73" customWidth="1"/>
    <col min="2051" max="2052" width="5.28515625" style="73" customWidth="1"/>
    <col min="2053" max="2053" width="1.7109375" style="73" customWidth="1"/>
    <col min="2054" max="2054" width="5.28515625" style="73" customWidth="1"/>
    <col min="2055" max="2055" width="5.7109375" style="73" customWidth="1"/>
    <col min="2056" max="2056" width="7.28515625" style="73" customWidth="1"/>
    <col min="2057" max="2057" width="7" style="73" customWidth="1"/>
    <col min="2058" max="2058" width="5.42578125" style="73" customWidth="1"/>
    <col min="2059" max="2059" width="9.42578125" style="73" customWidth="1"/>
    <col min="2060" max="2061" width="0" style="73" hidden="1" customWidth="1"/>
    <col min="2062" max="2062" width="1" style="73" customWidth="1"/>
    <col min="2063" max="2063" width="44.7109375" style="73" customWidth="1"/>
    <col min="2064" max="2064" width="5.7109375" style="73" customWidth="1"/>
    <col min="2065" max="2065" width="6" style="73" customWidth="1"/>
    <col min="2066" max="2304" width="9.140625" style="73"/>
    <col min="2305" max="2305" width="5.28515625" style="73" customWidth="1"/>
    <col min="2306" max="2306" width="1.7109375" style="73" customWidth="1"/>
    <col min="2307" max="2308" width="5.28515625" style="73" customWidth="1"/>
    <col min="2309" max="2309" width="1.7109375" style="73" customWidth="1"/>
    <col min="2310" max="2310" width="5.28515625" style="73" customWidth="1"/>
    <col min="2311" max="2311" width="5.7109375" style="73" customWidth="1"/>
    <col min="2312" max="2312" width="7.28515625" style="73" customWidth="1"/>
    <col min="2313" max="2313" width="7" style="73" customWidth="1"/>
    <col min="2314" max="2314" width="5.42578125" style="73" customWidth="1"/>
    <col min="2315" max="2315" width="9.42578125" style="73" customWidth="1"/>
    <col min="2316" max="2317" width="0" style="73" hidden="1" customWidth="1"/>
    <col min="2318" max="2318" width="1" style="73" customWidth="1"/>
    <col min="2319" max="2319" width="44.7109375" style="73" customWidth="1"/>
    <col min="2320" max="2320" width="5.7109375" style="73" customWidth="1"/>
    <col min="2321" max="2321" width="6" style="73" customWidth="1"/>
    <col min="2322" max="2560" width="9.140625" style="73"/>
    <col min="2561" max="2561" width="5.28515625" style="73" customWidth="1"/>
    <col min="2562" max="2562" width="1.7109375" style="73" customWidth="1"/>
    <col min="2563" max="2564" width="5.28515625" style="73" customWidth="1"/>
    <col min="2565" max="2565" width="1.7109375" style="73" customWidth="1"/>
    <col min="2566" max="2566" width="5.28515625" style="73" customWidth="1"/>
    <col min="2567" max="2567" width="5.7109375" style="73" customWidth="1"/>
    <col min="2568" max="2568" width="7.28515625" style="73" customWidth="1"/>
    <col min="2569" max="2569" width="7" style="73" customWidth="1"/>
    <col min="2570" max="2570" width="5.42578125" style="73" customWidth="1"/>
    <col min="2571" max="2571" width="9.42578125" style="73" customWidth="1"/>
    <col min="2572" max="2573" width="0" style="73" hidden="1" customWidth="1"/>
    <col min="2574" max="2574" width="1" style="73" customWidth="1"/>
    <col min="2575" max="2575" width="44.7109375" style="73" customWidth="1"/>
    <col min="2576" max="2576" width="5.7109375" style="73" customWidth="1"/>
    <col min="2577" max="2577" width="6" style="73" customWidth="1"/>
    <col min="2578" max="2816" width="9.140625" style="73"/>
    <col min="2817" max="2817" width="5.28515625" style="73" customWidth="1"/>
    <col min="2818" max="2818" width="1.7109375" style="73" customWidth="1"/>
    <col min="2819" max="2820" width="5.28515625" style="73" customWidth="1"/>
    <col min="2821" max="2821" width="1.7109375" style="73" customWidth="1"/>
    <col min="2822" max="2822" width="5.28515625" style="73" customWidth="1"/>
    <col min="2823" max="2823" width="5.7109375" style="73" customWidth="1"/>
    <col min="2824" max="2824" width="7.28515625" style="73" customWidth="1"/>
    <col min="2825" max="2825" width="7" style="73" customWidth="1"/>
    <col min="2826" max="2826" width="5.42578125" style="73" customWidth="1"/>
    <col min="2827" max="2827" width="9.42578125" style="73" customWidth="1"/>
    <col min="2828" max="2829" width="0" style="73" hidden="1" customWidth="1"/>
    <col min="2830" max="2830" width="1" style="73" customWidth="1"/>
    <col min="2831" max="2831" width="44.7109375" style="73" customWidth="1"/>
    <col min="2832" max="2832" width="5.7109375" style="73" customWidth="1"/>
    <col min="2833" max="2833" width="6" style="73" customWidth="1"/>
    <col min="2834" max="3072" width="9.140625" style="73"/>
    <col min="3073" max="3073" width="5.28515625" style="73" customWidth="1"/>
    <col min="3074" max="3074" width="1.7109375" style="73" customWidth="1"/>
    <col min="3075" max="3076" width="5.28515625" style="73" customWidth="1"/>
    <col min="3077" max="3077" width="1.7109375" style="73" customWidth="1"/>
    <col min="3078" max="3078" width="5.28515625" style="73" customWidth="1"/>
    <col min="3079" max="3079" width="5.7109375" style="73" customWidth="1"/>
    <col min="3080" max="3080" width="7.28515625" style="73" customWidth="1"/>
    <col min="3081" max="3081" width="7" style="73" customWidth="1"/>
    <col min="3082" max="3082" width="5.42578125" style="73" customWidth="1"/>
    <col min="3083" max="3083" width="9.42578125" style="73" customWidth="1"/>
    <col min="3084" max="3085" width="0" style="73" hidden="1" customWidth="1"/>
    <col min="3086" max="3086" width="1" style="73" customWidth="1"/>
    <col min="3087" max="3087" width="44.7109375" style="73" customWidth="1"/>
    <col min="3088" max="3088" width="5.7109375" style="73" customWidth="1"/>
    <col min="3089" max="3089" width="6" style="73" customWidth="1"/>
    <col min="3090" max="3328" width="9.140625" style="73"/>
    <col min="3329" max="3329" width="5.28515625" style="73" customWidth="1"/>
    <col min="3330" max="3330" width="1.7109375" style="73" customWidth="1"/>
    <col min="3331" max="3332" width="5.28515625" style="73" customWidth="1"/>
    <col min="3333" max="3333" width="1.7109375" style="73" customWidth="1"/>
    <col min="3334" max="3334" width="5.28515625" style="73" customWidth="1"/>
    <col min="3335" max="3335" width="5.7109375" style="73" customWidth="1"/>
    <col min="3336" max="3336" width="7.28515625" style="73" customWidth="1"/>
    <col min="3337" max="3337" width="7" style="73" customWidth="1"/>
    <col min="3338" max="3338" width="5.42578125" style="73" customWidth="1"/>
    <col min="3339" max="3339" width="9.42578125" style="73" customWidth="1"/>
    <col min="3340" max="3341" width="0" style="73" hidden="1" customWidth="1"/>
    <col min="3342" max="3342" width="1" style="73" customWidth="1"/>
    <col min="3343" max="3343" width="44.7109375" style="73" customWidth="1"/>
    <col min="3344" max="3344" width="5.7109375" style="73" customWidth="1"/>
    <col min="3345" max="3345" width="6" style="73" customWidth="1"/>
    <col min="3346" max="3584" width="9.140625" style="73"/>
    <col min="3585" max="3585" width="5.28515625" style="73" customWidth="1"/>
    <col min="3586" max="3586" width="1.7109375" style="73" customWidth="1"/>
    <col min="3587" max="3588" width="5.28515625" style="73" customWidth="1"/>
    <col min="3589" max="3589" width="1.7109375" style="73" customWidth="1"/>
    <col min="3590" max="3590" width="5.28515625" style="73" customWidth="1"/>
    <col min="3591" max="3591" width="5.7109375" style="73" customWidth="1"/>
    <col min="3592" max="3592" width="7.28515625" style="73" customWidth="1"/>
    <col min="3593" max="3593" width="7" style="73" customWidth="1"/>
    <col min="3594" max="3594" width="5.42578125" style="73" customWidth="1"/>
    <col min="3595" max="3595" width="9.42578125" style="73" customWidth="1"/>
    <col min="3596" max="3597" width="0" style="73" hidden="1" customWidth="1"/>
    <col min="3598" max="3598" width="1" style="73" customWidth="1"/>
    <col min="3599" max="3599" width="44.7109375" style="73" customWidth="1"/>
    <col min="3600" max="3600" width="5.7109375" style="73" customWidth="1"/>
    <col min="3601" max="3601" width="6" style="73" customWidth="1"/>
    <col min="3602" max="3840" width="9.140625" style="73"/>
    <col min="3841" max="3841" width="5.28515625" style="73" customWidth="1"/>
    <col min="3842" max="3842" width="1.7109375" style="73" customWidth="1"/>
    <col min="3843" max="3844" width="5.28515625" style="73" customWidth="1"/>
    <col min="3845" max="3845" width="1.7109375" style="73" customWidth="1"/>
    <col min="3846" max="3846" width="5.28515625" style="73" customWidth="1"/>
    <col min="3847" max="3847" width="5.7109375" style="73" customWidth="1"/>
    <col min="3848" max="3848" width="7.28515625" style="73" customWidth="1"/>
    <col min="3849" max="3849" width="7" style="73" customWidth="1"/>
    <col min="3850" max="3850" width="5.42578125" style="73" customWidth="1"/>
    <col min="3851" max="3851" width="9.42578125" style="73" customWidth="1"/>
    <col min="3852" max="3853" width="0" style="73" hidden="1" customWidth="1"/>
    <col min="3854" max="3854" width="1" style="73" customWidth="1"/>
    <col min="3855" max="3855" width="44.7109375" style="73" customWidth="1"/>
    <col min="3856" max="3856" width="5.7109375" style="73" customWidth="1"/>
    <col min="3857" max="3857" width="6" style="73" customWidth="1"/>
    <col min="3858" max="4096" width="9.140625" style="73"/>
    <col min="4097" max="4097" width="5.28515625" style="73" customWidth="1"/>
    <col min="4098" max="4098" width="1.7109375" style="73" customWidth="1"/>
    <col min="4099" max="4100" width="5.28515625" style="73" customWidth="1"/>
    <col min="4101" max="4101" width="1.7109375" style="73" customWidth="1"/>
    <col min="4102" max="4102" width="5.28515625" style="73" customWidth="1"/>
    <col min="4103" max="4103" width="5.7109375" style="73" customWidth="1"/>
    <col min="4104" max="4104" width="7.28515625" style="73" customWidth="1"/>
    <col min="4105" max="4105" width="7" style="73" customWidth="1"/>
    <col min="4106" max="4106" width="5.42578125" style="73" customWidth="1"/>
    <col min="4107" max="4107" width="9.42578125" style="73" customWidth="1"/>
    <col min="4108" max="4109" width="0" style="73" hidden="1" customWidth="1"/>
    <col min="4110" max="4110" width="1" style="73" customWidth="1"/>
    <col min="4111" max="4111" width="44.7109375" style="73" customWidth="1"/>
    <col min="4112" max="4112" width="5.7109375" style="73" customWidth="1"/>
    <col min="4113" max="4113" width="6" style="73" customWidth="1"/>
    <col min="4114" max="4352" width="9.140625" style="73"/>
    <col min="4353" max="4353" width="5.28515625" style="73" customWidth="1"/>
    <col min="4354" max="4354" width="1.7109375" style="73" customWidth="1"/>
    <col min="4355" max="4356" width="5.28515625" style="73" customWidth="1"/>
    <col min="4357" max="4357" width="1.7109375" style="73" customWidth="1"/>
    <col min="4358" max="4358" width="5.28515625" style="73" customWidth="1"/>
    <col min="4359" max="4359" width="5.7109375" style="73" customWidth="1"/>
    <col min="4360" max="4360" width="7.28515625" style="73" customWidth="1"/>
    <col min="4361" max="4361" width="7" style="73" customWidth="1"/>
    <col min="4362" max="4362" width="5.42578125" style="73" customWidth="1"/>
    <col min="4363" max="4363" width="9.42578125" style="73" customWidth="1"/>
    <col min="4364" max="4365" width="0" style="73" hidden="1" customWidth="1"/>
    <col min="4366" max="4366" width="1" style="73" customWidth="1"/>
    <col min="4367" max="4367" width="44.7109375" style="73" customWidth="1"/>
    <col min="4368" max="4368" width="5.7109375" style="73" customWidth="1"/>
    <col min="4369" max="4369" width="6" style="73" customWidth="1"/>
    <col min="4370" max="4608" width="9.140625" style="73"/>
    <col min="4609" max="4609" width="5.28515625" style="73" customWidth="1"/>
    <col min="4610" max="4610" width="1.7109375" style="73" customWidth="1"/>
    <col min="4611" max="4612" width="5.28515625" style="73" customWidth="1"/>
    <col min="4613" max="4613" width="1.7109375" style="73" customWidth="1"/>
    <col min="4614" max="4614" width="5.28515625" style="73" customWidth="1"/>
    <col min="4615" max="4615" width="5.7109375" style="73" customWidth="1"/>
    <col min="4616" max="4616" width="7.28515625" style="73" customWidth="1"/>
    <col min="4617" max="4617" width="7" style="73" customWidth="1"/>
    <col min="4618" max="4618" width="5.42578125" style="73" customWidth="1"/>
    <col min="4619" max="4619" width="9.42578125" style="73" customWidth="1"/>
    <col min="4620" max="4621" width="0" style="73" hidden="1" customWidth="1"/>
    <col min="4622" max="4622" width="1" style="73" customWidth="1"/>
    <col min="4623" max="4623" width="44.7109375" style="73" customWidth="1"/>
    <col min="4624" max="4624" width="5.7109375" style="73" customWidth="1"/>
    <col min="4625" max="4625" width="6" style="73" customWidth="1"/>
    <col min="4626" max="4864" width="9.140625" style="73"/>
    <col min="4865" max="4865" width="5.28515625" style="73" customWidth="1"/>
    <col min="4866" max="4866" width="1.7109375" style="73" customWidth="1"/>
    <col min="4867" max="4868" width="5.28515625" style="73" customWidth="1"/>
    <col min="4869" max="4869" width="1.7109375" style="73" customWidth="1"/>
    <col min="4870" max="4870" width="5.28515625" style="73" customWidth="1"/>
    <col min="4871" max="4871" width="5.7109375" style="73" customWidth="1"/>
    <col min="4872" max="4872" width="7.28515625" style="73" customWidth="1"/>
    <col min="4873" max="4873" width="7" style="73" customWidth="1"/>
    <col min="4874" max="4874" width="5.42578125" style="73" customWidth="1"/>
    <col min="4875" max="4875" width="9.42578125" style="73" customWidth="1"/>
    <col min="4876" max="4877" width="0" style="73" hidden="1" customWidth="1"/>
    <col min="4878" max="4878" width="1" style="73" customWidth="1"/>
    <col min="4879" max="4879" width="44.7109375" style="73" customWidth="1"/>
    <col min="4880" max="4880" width="5.7109375" style="73" customWidth="1"/>
    <col min="4881" max="4881" width="6" style="73" customWidth="1"/>
    <col min="4882" max="5120" width="9.140625" style="73"/>
    <col min="5121" max="5121" width="5.28515625" style="73" customWidth="1"/>
    <col min="5122" max="5122" width="1.7109375" style="73" customWidth="1"/>
    <col min="5123" max="5124" width="5.28515625" style="73" customWidth="1"/>
    <col min="5125" max="5125" width="1.7109375" style="73" customWidth="1"/>
    <col min="5126" max="5126" width="5.28515625" style="73" customWidth="1"/>
    <col min="5127" max="5127" width="5.7109375" style="73" customWidth="1"/>
    <col min="5128" max="5128" width="7.28515625" style="73" customWidth="1"/>
    <col min="5129" max="5129" width="7" style="73" customWidth="1"/>
    <col min="5130" max="5130" width="5.42578125" style="73" customWidth="1"/>
    <col min="5131" max="5131" width="9.42578125" style="73" customWidth="1"/>
    <col min="5132" max="5133" width="0" style="73" hidden="1" customWidth="1"/>
    <col min="5134" max="5134" width="1" style="73" customWidth="1"/>
    <col min="5135" max="5135" width="44.7109375" style="73" customWidth="1"/>
    <col min="5136" max="5136" width="5.7109375" style="73" customWidth="1"/>
    <col min="5137" max="5137" width="6" style="73" customWidth="1"/>
    <col min="5138" max="5376" width="9.140625" style="73"/>
    <col min="5377" max="5377" width="5.28515625" style="73" customWidth="1"/>
    <col min="5378" max="5378" width="1.7109375" style="73" customWidth="1"/>
    <col min="5379" max="5380" width="5.28515625" style="73" customWidth="1"/>
    <col min="5381" max="5381" width="1.7109375" style="73" customWidth="1"/>
    <col min="5382" max="5382" width="5.28515625" style="73" customWidth="1"/>
    <col min="5383" max="5383" width="5.7109375" style="73" customWidth="1"/>
    <col min="5384" max="5384" width="7.28515625" style="73" customWidth="1"/>
    <col min="5385" max="5385" width="7" style="73" customWidth="1"/>
    <col min="5386" max="5386" width="5.42578125" style="73" customWidth="1"/>
    <col min="5387" max="5387" width="9.42578125" style="73" customWidth="1"/>
    <col min="5388" max="5389" width="0" style="73" hidden="1" customWidth="1"/>
    <col min="5390" max="5390" width="1" style="73" customWidth="1"/>
    <col min="5391" max="5391" width="44.7109375" style="73" customWidth="1"/>
    <col min="5392" max="5392" width="5.7109375" style="73" customWidth="1"/>
    <col min="5393" max="5393" width="6" style="73" customWidth="1"/>
    <col min="5394" max="5632" width="9.140625" style="73"/>
    <col min="5633" max="5633" width="5.28515625" style="73" customWidth="1"/>
    <col min="5634" max="5634" width="1.7109375" style="73" customWidth="1"/>
    <col min="5635" max="5636" width="5.28515625" style="73" customWidth="1"/>
    <col min="5637" max="5637" width="1.7109375" style="73" customWidth="1"/>
    <col min="5638" max="5638" width="5.28515625" style="73" customWidth="1"/>
    <col min="5639" max="5639" width="5.7109375" style="73" customWidth="1"/>
    <col min="5640" max="5640" width="7.28515625" style="73" customWidth="1"/>
    <col min="5641" max="5641" width="7" style="73" customWidth="1"/>
    <col min="5642" max="5642" width="5.42578125" style="73" customWidth="1"/>
    <col min="5643" max="5643" width="9.42578125" style="73" customWidth="1"/>
    <col min="5644" max="5645" width="0" style="73" hidden="1" customWidth="1"/>
    <col min="5646" max="5646" width="1" style="73" customWidth="1"/>
    <col min="5647" max="5647" width="44.7109375" style="73" customWidth="1"/>
    <col min="5648" max="5648" width="5.7109375" style="73" customWidth="1"/>
    <col min="5649" max="5649" width="6" style="73" customWidth="1"/>
    <col min="5650" max="5888" width="9.140625" style="73"/>
    <col min="5889" max="5889" width="5.28515625" style="73" customWidth="1"/>
    <col min="5890" max="5890" width="1.7109375" style="73" customWidth="1"/>
    <col min="5891" max="5892" width="5.28515625" style="73" customWidth="1"/>
    <col min="5893" max="5893" width="1.7109375" style="73" customWidth="1"/>
    <col min="5894" max="5894" width="5.28515625" style="73" customWidth="1"/>
    <col min="5895" max="5895" width="5.7109375" style="73" customWidth="1"/>
    <col min="5896" max="5896" width="7.28515625" style="73" customWidth="1"/>
    <col min="5897" max="5897" width="7" style="73" customWidth="1"/>
    <col min="5898" max="5898" width="5.42578125" style="73" customWidth="1"/>
    <col min="5899" max="5899" width="9.42578125" style="73" customWidth="1"/>
    <col min="5900" max="5901" width="0" style="73" hidden="1" customWidth="1"/>
    <col min="5902" max="5902" width="1" style="73" customWidth="1"/>
    <col min="5903" max="5903" width="44.7109375" style="73" customWidth="1"/>
    <col min="5904" max="5904" width="5.7109375" style="73" customWidth="1"/>
    <col min="5905" max="5905" width="6" style="73" customWidth="1"/>
    <col min="5906" max="6144" width="9.140625" style="73"/>
    <col min="6145" max="6145" width="5.28515625" style="73" customWidth="1"/>
    <col min="6146" max="6146" width="1.7109375" style="73" customWidth="1"/>
    <col min="6147" max="6148" width="5.28515625" style="73" customWidth="1"/>
    <col min="6149" max="6149" width="1.7109375" style="73" customWidth="1"/>
    <col min="6150" max="6150" width="5.28515625" style="73" customWidth="1"/>
    <col min="6151" max="6151" width="5.7109375" style="73" customWidth="1"/>
    <col min="6152" max="6152" width="7.28515625" style="73" customWidth="1"/>
    <col min="6153" max="6153" width="7" style="73" customWidth="1"/>
    <col min="6154" max="6154" width="5.42578125" style="73" customWidth="1"/>
    <col min="6155" max="6155" width="9.42578125" style="73" customWidth="1"/>
    <col min="6156" max="6157" width="0" style="73" hidden="1" customWidth="1"/>
    <col min="6158" max="6158" width="1" style="73" customWidth="1"/>
    <col min="6159" max="6159" width="44.7109375" style="73" customWidth="1"/>
    <col min="6160" max="6160" width="5.7109375" style="73" customWidth="1"/>
    <col min="6161" max="6161" width="6" style="73" customWidth="1"/>
    <col min="6162" max="6400" width="9.140625" style="73"/>
    <col min="6401" max="6401" width="5.28515625" style="73" customWidth="1"/>
    <col min="6402" max="6402" width="1.7109375" style="73" customWidth="1"/>
    <col min="6403" max="6404" width="5.28515625" style="73" customWidth="1"/>
    <col min="6405" max="6405" width="1.7109375" style="73" customWidth="1"/>
    <col min="6406" max="6406" width="5.28515625" style="73" customWidth="1"/>
    <col min="6407" max="6407" width="5.7109375" style="73" customWidth="1"/>
    <col min="6408" max="6408" width="7.28515625" style="73" customWidth="1"/>
    <col min="6409" max="6409" width="7" style="73" customWidth="1"/>
    <col min="6410" max="6410" width="5.42578125" style="73" customWidth="1"/>
    <col min="6411" max="6411" width="9.42578125" style="73" customWidth="1"/>
    <col min="6412" max="6413" width="0" style="73" hidden="1" customWidth="1"/>
    <col min="6414" max="6414" width="1" style="73" customWidth="1"/>
    <col min="6415" max="6415" width="44.7109375" style="73" customWidth="1"/>
    <col min="6416" max="6416" width="5.7109375" style="73" customWidth="1"/>
    <col min="6417" max="6417" width="6" style="73" customWidth="1"/>
    <col min="6418" max="6656" width="9.140625" style="73"/>
    <col min="6657" max="6657" width="5.28515625" style="73" customWidth="1"/>
    <col min="6658" max="6658" width="1.7109375" style="73" customWidth="1"/>
    <col min="6659" max="6660" width="5.28515625" style="73" customWidth="1"/>
    <col min="6661" max="6661" width="1.7109375" style="73" customWidth="1"/>
    <col min="6662" max="6662" width="5.28515625" style="73" customWidth="1"/>
    <col min="6663" max="6663" width="5.7109375" style="73" customWidth="1"/>
    <col min="6664" max="6664" width="7.28515625" style="73" customWidth="1"/>
    <col min="6665" max="6665" width="7" style="73" customWidth="1"/>
    <col min="6666" max="6666" width="5.42578125" style="73" customWidth="1"/>
    <col min="6667" max="6667" width="9.42578125" style="73" customWidth="1"/>
    <col min="6668" max="6669" width="0" style="73" hidden="1" customWidth="1"/>
    <col min="6670" max="6670" width="1" style="73" customWidth="1"/>
    <col min="6671" max="6671" width="44.7109375" style="73" customWidth="1"/>
    <col min="6672" max="6672" width="5.7109375" style="73" customWidth="1"/>
    <col min="6673" max="6673" width="6" style="73" customWidth="1"/>
    <col min="6674" max="6912" width="9.140625" style="73"/>
    <col min="6913" max="6913" width="5.28515625" style="73" customWidth="1"/>
    <col min="6914" max="6914" width="1.7109375" style="73" customWidth="1"/>
    <col min="6915" max="6916" width="5.28515625" style="73" customWidth="1"/>
    <col min="6917" max="6917" width="1.7109375" style="73" customWidth="1"/>
    <col min="6918" max="6918" width="5.28515625" style="73" customWidth="1"/>
    <col min="6919" max="6919" width="5.7109375" style="73" customWidth="1"/>
    <col min="6920" max="6920" width="7.28515625" style="73" customWidth="1"/>
    <col min="6921" max="6921" width="7" style="73" customWidth="1"/>
    <col min="6922" max="6922" width="5.42578125" style="73" customWidth="1"/>
    <col min="6923" max="6923" width="9.42578125" style="73" customWidth="1"/>
    <col min="6924" max="6925" width="0" style="73" hidden="1" customWidth="1"/>
    <col min="6926" max="6926" width="1" style="73" customWidth="1"/>
    <col min="6927" max="6927" width="44.7109375" style="73" customWidth="1"/>
    <col min="6928" max="6928" width="5.7109375" style="73" customWidth="1"/>
    <col min="6929" max="6929" width="6" style="73" customWidth="1"/>
    <col min="6930" max="7168" width="9.140625" style="73"/>
    <col min="7169" max="7169" width="5.28515625" style="73" customWidth="1"/>
    <col min="7170" max="7170" width="1.7109375" style="73" customWidth="1"/>
    <col min="7171" max="7172" width="5.28515625" style="73" customWidth="1"/>
    <col min="7173" max="7173" width="1.7109375" style="73" customWidth="1"/>
    <col min="7174" max="7174" width="5.28515625" style="73" customWidth="1"/>
    <col min="7175" max="7175" width="5.7109375" style="73" customWidth="1"/>
    <col min="7176" max="7176" width="7.28515625" style="73" customWidth="1"/>
    <col min="7177" max="7177" width="7" style="73" customWidth="1"/>
    <col min="7178" max="7178" width="5.42578125" style="73" customWidth="1"/>
    <col min="7179" max="7179" width="9.42578125" style="73" customWidth="1"/>
    <col min="7180" max="7181" width="0" style="73" hidden="1" customWidth="1"/>
    <col min="7182" max="7182" width="1" style="73" customWidth="1"/>
    <col min="7183" max="7183" width="44.7109375" style="73" customWidth="1"/>
    <col min="7184" max="7184" width="5.7109375" style="73" customWidth="1"/>
    <col min="7185" max="7185" width="6" style="73" customWidth="1"/>
    <col min="7186" max="7424" width="9.140625" style="73"/>
    <col min="7425" max="7425" width="5.28515625" style="73" customWidth="1"/>
    <col min="7426" max="7426" width="1.7109375" style="73" customWidth="1"/>
    <col min="7427" max="7428" width="5.28515625" style="73" customWidth="1"/>
    <col min="7429" max="7429" width="1.7109375" style="73" customWidth="1"/>
    <col min="7430" max="7430" width="5.28515625" style="73" customWidth="1"/>
    <col min="7431" max="7431" width="5.7109375" style="73" customWidth="1"/>
    <col min="7432" max="7432" width="7.28515625" style="73" customWidth="1"/>
    <col min="7433" max="7433" width="7" style="73" customWidth="1"/>
    <col min="7434" max="7434" width="5.42578125" style="73" customWidth="1"/>
    <col min="7435" max="7435" width="9.42578125" style="73" customWidth="1"/>
    <col min="7436" max="7437" width="0" style="73" hidden="1" customWidth="1"/>
    <col min="7438" max="7438" width="1" style="73" customWidth="1"/>
    <col min="7439" max="7439" width="44.7109375" style="73" customWidth="1"/>
    <col min="7440" max="7440" width="5.7109375" style="73" customWidth="1"/>
    <col min="7441" max="7441" width="6" style="73" customWidth="1"/>
    <col min="7442" max="7680" width="9.140625" style="73"/>
    <col min="7681" max="7681" width="5.28515625" style="73" customWidth="1"/>
    <col min="7682" max="7682" width="1.7109375" style="73" customWidth="1"/>
    <col min="7683" max="7684" width="5.28515625" style="73" customWidth="1"/>
    <col min="7685" max="7685" width="1.7109375" style="73" customWidth="1"/>
    <col min="7686" max="7686" width="5.28515625" style="73" customWidth="1"/>
    <col min="7687" max="7687" width="5.7109375" style="73" customWidth="1"/>
    <col min="7688" max="7688" width="7.28515625" style="73" customWidth="1"/>
    <col min="7689" max="7689" width="7" style="73" customWidth="1"/>
    <col min="7690" max="7690" width="5.42578125" style="73" customWidth="1"/>
    <col min="7691" max="7691" width="9.42578125" style="73" customWidth="1"/>
    <col min="7692" max="7693" width="0" style="73" hidden="1" customWidth="1"/>
    <col min="7694" max="7694" width="1" style="73" customWidth="1"/>
    <col min="7695" max="7695" width="44.7109375" style="73" customWidth="1"/>
    <col min="7696" max="7696" width="5.7109375" style="73" customWidth="1"/>
    <col min="7697" max="7697" width="6" style="73" customWidth="1"/>
    <col min="7698" max="7936" width="9.140625" style="73"/>
    <col min="7937" max="7937" width="5.28515625" style="73" customWidth="1"/>
    <col min="7938" max="7938" width="1.7109375" style="73" customWidth="1"/>
    <col min="7939" max="7940" width="5.28515625" style="73" customWidth="1"/>
    <col min="7941" max="7941" width="1.7109375" style="73" customWidth="1"/>
    <col min="7942" max="7942" width="5.28515625" style="73" customWidth="1"/>
    <col min="7943" max="7943" width="5.7109375" style="73" customWidth="1"/>
    <col min="7944" max="7944" width="7.28515625" style="73" customWidth="1"/>
    <col min="7945" max="7945" width="7" style="73" customWidth="1"/>
    <col min="7946" max="7946" width="5.42578125" style="73" customWidth="1"/>
    <col min="7947" max="7947" width="9.42578125" style="73" customWidth="1"/>
    <col min="7948" max="7949" width="0" style="73" hidden="1" customWidth="1"/>
    <col min="7950" max="7950" width="1" style="73" customWidth="1"/>
    <col min="7951" max="7951" width="44.7109375" style="73" customWidth="1"/>
    <col min="7952" max="7952" width="5.7109375" style="73" customWidth="1"/>
    <col min="7953" max="7953" width="6" style="73" customWidth="1"/>
    <col min="7954" max="8192" width="9.140625" style="73"/>
    <col min="8193" max="8193" width="5.28515625" style="73" customWidth="1"/>
    <col min="8194" max="8194" width="1.7109375" style="73" customWidth="1"/>
    <col min="8195" max="8196" width="5.28515625" style="73" customWidth="1"/>
    <col min="8197" max="8197" width="1.7109375" style="73" customWidth="1"/>
    <col min="8198" max="8198" width="5.28515625" style="73" customWidth="1"/>
    <col min="8199" max="8199" width="5.7109375" style="73" customWidth="1"/>
    <col min="8200" max="8200" width="7.28515625" style="73" customWidth="1"/>
    <col min="8201" max="8201" width="7" style="73" customWidth="1"/>
    <col min="8202" max="8202" width="5.42578125" style="73" customWidth="1"/>
    <col min="8203" max="8203" width="9.42578125" style="73" customWidth="1"/>
    <col min="8204" max="8205" width="0" style="73" hidden="1" customWidth="1"/>
    <col min="8206" max="8206" width="1" style="73" customWidth="1"/>
    <col min="8207" max="8207" width="44.7109375" style="73" customWidth="1"/>
    <col min="8208" max="8208" width="5.7109375" style="73" customWidth="1"/>
    <col min="8209" max="8209" width="6" style="73" customWidth="1"/>
    <col min="8210" max="8448" width="9.140625" style="73"/>
    <col min="8449" max="8449" width="5.28515625" style="73" customWidth="1"/>
    <col min="8450" max="8450" width="1.7109375" style="73" customWidth="1"/>
    <col min="8451" max="8452" width="5.28515625" style="73" customWidth="1"/>
    <col min="8453" max="8453" width="1.7109375" style="73" customWidth="1"/>
    <col min="8454" max="8454" width="5.28515625" style="73" customWidth="1"/>
    <col min="8455" max="8455" width="5.7109375" style="73" customWidth="1"/>
    <col min="8456" max="8456" width="7.28515625" style="73" customWidth="1"/>
    <col min="8457" max="8457" width="7" style="73" customWidth="1"/>
    <col min="8458" max="8458" width="5.42578125" style="73" customWidth="1"/>
    <col min="8459" max="8459" width="9.42578125" style="73" customWidth="1"/>
    <col min="8460" max="8461" width="0" style="73" hidden="1" customWidth="1"/>
    <col min="8462" max="8462" width="1" style="73" customWidth="1"/>
    <col min="8463" max="8463" width="44.7109375" style="73" customWidth="1"/>
    <col min="8464" max="8464" width="5.7109375" style="73" customWidth="1"/>
    <col min="8465" max="8465" width="6" style="73" customWidth="1"/>
    <col min="8466" max="8704" width="9.140625" style="73"/>
    <col min="8705" max="8705" width="5.28515625" style="73" customWidth="1"/>
    <col min="8706" max="8706" width="1.7109375" style="73" customWidth="1"/>
    <col min="8707" max="8708" width="5.28515625" style="73" customWidth="1"/>
    <col min="8709" max="8709" width="1.7109375" style="73" customWidth="1"/>
    <col min="8710" max="8710" width="5.28515625" style="73" customWidth="1"/>
    <col min="8711" max="8711" width="5.7109375" style="73" customWidth="1"/>
    <col min="8712" max="8712" width="7.28515625" style="73" customWidth="1"/>
    <col min="8713" max="8713" width="7" style="73" customWidth="1"/>
    <col min="8714" max="8714" width="5.42578125" style="73" customWidth="1"/>
    <col min="8715" max="8715" width="9.42578125" style="73" customWidth="1"/>
    <col min="8716" max="8717" width="0" style="73" hidden="1" customWidth="1"/>
    <col min="8718" max="8718" width="1" style="73" customWidth="1"/>
    <col min="8719" max="8719" width="44.7109375" style="73" customWidth="1"/>
    <col min="8720" max="8720" width="5.7109375" style="73" customWidth="1"/>
    <col min="8721" max="8721" width="6" style="73" customWidth="1"/>
    <col min="8722" max="8960" width="9.140625" style="73"/>
    <col min="8961" max="8961" width="5.28515625" style="73" customWidth="1"/>
    <col min="8962" max="8962" width="1.7109375" style="73" customWidth="1"/>
    <col min="8963" max="8964" width="5.28515625" style="73" customWidth="1"/>
    <col min="8965" max="8965" width="1.7109375" style="73" customWidth="1"/>
    <col min="8966" max="8966" width="5.28515625" style="73" customWidth="1"/>
    <col min="8967" max="8967" width="5.7109375" style="73" customWidth="1"/>
    <col min="8968" max="8968" width="7.28515625" style="73" customWidth="1"/>
    <col min="8969" max="8969" width="7" style="73" customWidth="1"/>
    <col min="8970" max="8970" width="5.42578125" style="73" customWidth="1"/>
    <col min="8971" max="8971" width="9.42578125" style="73" customWidth="1"/>
    <col min="8972" max="8973" width="0" style="73" hidden="1" customWidth="1"/>
    <col min="8974" max="8974" width="1" style="73" customWidth="1"/>
    <col min="8975" max="8975" width="44.7109375" style="73" customWidth="1"/>
    <col min="8976" max="8976" width="5.7109375" style="73" customWidth="1"/>
    <col min="8977" max="8977" width="6" style="73" customWidth="1"/>
    <col min="8978" max="9216" width="9.140625" style="73"/>
    <col min="9217" max="9217" width="5.28515625" style="73" customWidth="1"/>
    <col min="9218" max="9218" width="1.7109375" style="73" customWidth="1"/>
    <col min="9219" max="9220" width="5.28515625" style="73" customWidth="1"/>
    <col min="9221" max="9221" width="1.7109375" style="73" customWidth="1"/>
    <col min="9222" max="9222" width="5.28515625" style="73" customWidth="1"/>
    <col min="9223" max="9223" width="5.7109375" style="73" customWidth="1"/>
    <col min="9224" max="9224" width="7.28515625" style="73" customWidth="1"/>
    <col min="9225" max="9225" width="7" style="73" customWidth="1"/>
    <col min="9226" max="9226" width="5.42578125" style="73" customWidth="1"/>
    <col min="9227" max="9227" width="9.42578125" style="73" customWidth="1"/>
    <col min="9228" max="9229" width="0" style="73" hidden="1" customWidth="1"/>
    <col min="9230" max="9230" width="1" style="73" customWidth="1"/>
    <col min="9231" max="9231" width="44.7109375" style="73" customWidth="1"/>
    <col min="9232" max="9232" width="5.7109375" style="73" customWidth="1"/>
    <col min="9233" max="9233" width="6" style="73" customWidth="1"/>
    <col min="9234" max="9472" width="9.140625" style="73"/>
    <col min="9473" max="9473" width="5.28515625" style="73" customWidth="1"/>
    <col min="9474" max="9474" width="1.7109375" style="73" customWidth="1"/>
    <col min="9475" max="9476" width="5.28515625" style="73" customWidth="1"/>
    <col min="9477" max="9477" width="1.7109375" style="73" customWidth="1"/>
    <col min="9478" max="9478" width="5.28515625" style="73" customWidth="1"/>
    <col min="9479" max="9479" width="5.7109375" style="73" customWidth="1"/>
    <col min="9480" max="9480" width="7.28515625" style="73" customWidth="1"/>
    <col min="9481" max="9481" width="7" style="73" customWidth="1"/>
    <col min="9482" max="9482" width="5.42578125" style="73" customWidth="1"/>
    <col min="9483" max="9483" width="9.42578125" style="73" customWidth="1"/>
    <col min="9484" max="9485" width="0" style="73" hidden="1" customWidth="1"/>
    <col min="9486" max="9486" width="1" style="73" customWidth="1"/>
    <col min="9487" max="9487" width="44.7109375" style="73" customWidth="1"/>
    <col min="9488" max="9488" width="5.7109375" style="73" customWidth="1"/>
    <col min="9489" max="9489" width="6" style="73" customWidth="1"/>
    <col min="9490" max="9728" width="9.140625" style="73"/>
    <col min="9729" max="9729" width="5.28515625" style="73" customWidth="1"/>
    <col min="9730" max="9730" width="1.7109375" style="73" customWidth="1"/>
    <col min="9731" max="9732" width="5.28515625" style="73" customWidth="1"/>
    <col min="9733" max="9733" width="1.7109375" style="73" customWidth="1"/>
    <col min="9734" max="9734" width="5.28515625" style="73" customWidth="1"/>
    <col min="9735" max="9735" width="5.7109375" style="73" customWidth="1"/>
    <col min="9736" max="9736" width="7.28515625" style="73" customWidth="1"/>
    <col min="9737" max="9737" width="7" style="73" customWidth="1"/>
    <col min="9738" max="9738" width="5.42578125" style="73" customWidth="1"/>
    <col min="9739" max="9739" width="9.42578125" style="73" customWidth="1"/>
    <col min="9740" max="9741" width="0" style="73" hidden="1" customWidth="1"/>
    <col min="9742" max="9742" width="1" style="73" customWidth="1"/>
    <col min="9743" max="9743" width="44.7109375" style="73" customWidth="1"/>
    <col min="9744" max="9744" width="5.7109375" style="73" customWidth="1"/>
    <col min="9745" max="9745" width="6" style="73" customWidth="1"/>
    <col min="9746" max="9984" width="9.140625" style="73"/>
    <col min="9985" max="9985" width="5.28515625" style="73" customWidth="1"/>
    <col min="9986" max="9986" width="1.7109375" style="73" customWidth="1"/>
    <col min="9987" max="9988" width="5.28515625" style="73" customWidth="1"/>
    <col min="9989" max="9989" width="1.7109375" style="73" customWidth="1"/>
    <col min="9990" max="9990" width="5.28515625" style="73" customWidth="1"/>
    <col min="9991" max="9991" width="5.7109375" style="73" customWidth="1"/>
    <col min="9992" max="9992" width="7.28515625" style="73" customWidth="1"/>
    <col min="9993" max="9993" width="7" style="73" customWidth="1"/>
    <col min="9994" max="9994" width="5.42578125" style="73" customWidth="1"/>
    <col min="9995" max="9995" width="9.42578125" style="73" customWidth="1"/>
    <col min="9996" max="9997" width="0" style="73" hidden="1" customWidth="1"/>
    <col min="9998" max="9998" width="1" style="73" customWidth="1"/>
    <col min="9999" max="9999" width="44.7109375" style="73" customWidth="1"/>
    <col min="10000" max="10000" width="5.7109375" style="73" customWidth="1"/>
    <col min="10001" max="10001" width="6" style="73" customWidth="1"/>
    <col min="10002" max="10240" width="9.140625" style="73"/>
    <col min="10241" max="10241" width="5.28515625" style="73" customWidth="1"/>
    <col min="10242" max="10242" width="1.7109375" style="73" customWidth="1"/>
    <col min="10243" max="10244" width="5.28515625" style="73" customWidth="1"/>
    <col min="10245" max="10245" width="1.7109375" style="73" customWidth="1"/>
    <col min="10246" max="10246" width="5.28515625" style="73" customWidth="1"/>
    <col min="10247" max="10247" width="5.7109375" style="73" customWidth="1"/>
    <col min="10248" max="10248" width="7.28515625" style="73" customWidth="1"/>
    <col min="10249" max="10249" width="7" style="73" customWidth="1"/>
    <col min="10250" max="10250" width="5.42578125" style="73" customWidth="1"/>
    <col min="10251" max="10251" width="9.42578125" style="73" customWidth="1"/>
    <col min="10252" max="10253" width="0" style="73" hidden="1" customWidth="1"/>
    <col min="10254" max="10254" width="1" style="73" customWidth="1"/>
    <col min="10255" max="10255" width="44.7109375" style="73" customWidth="1"/>
    <col min="10256" max="10256" width="5.7109375" style="73" customWidth="1"/>
    <col min="10257" max="10257" width="6" style="73" customWidth="1"/>
    <col min="10258" max="10496" width="9.140625" style="73"/>
    <col min="10497" max="10497" width="5.28515625" style="73" customWidth="1"/>
    <col min="10498" max="10498" width="1.7109375" style="73" customWidth="1"/>
    <col min="10499" max="10500" width="5.28515625" style="73" customWidth="1"/>
    <col min="10501" max="10501" width="1.7109375" style="73" customWidth="1"/>
    <col min="10502" max="10502" width="5.28515625" style="73" customWidth="1"/>
    <col min="10503" max="10503" width="5.7109375" style="73" customWidth="1"/>
    <col min="10504" max="10504" width="7.28515625" style="73" customWidth="1"/>
    <col min="10505" max="10505" width="7" style="73" customWidth="1"/>
    <col min="10506" max="10506" width="5.42578125" style="73" customWidth="1"/>
    <col min="10507" max="10507" width="9.42578125" style="73" customWidth="1"/>
    <col min="10508" max="10509" width="0" style="73" hidden="1" customWidth="1"/>
    <col min="10510" max="10510" width="1" style="73" customWidth="1"/>
    <col min="10511" max="10511" width="44.7109375" style="73" customWidth="1"/>
    <col min="10512" max="10512" width="5.7109375" style="73" customWidth="1"/>
    <col min="10513" max="10513" width="6" style="73" customWidth="1"/>
    <col min="10514" max="10752" width="9.140625" style="73"/>
    <col min="10753" max="10753" width="5.28515625" style="73" customWidth="1"/>
    <col min="10754" max="10754" width="1.7109375" style="73" customWidth="1"/>
    <col min="10755" max="10756" width="5.28515625" style="73" customWidth="1"/>
    <col min="10757" max="10757" width="1.7109375" style="73" customWidth="1"/>
    <col min="10758" max="10758" width="5.28515625" style="73" customWidth="1"/>
    <col min="10759" max="10759" width="5.7109375" style="73" customWidth="1"/>
    <col min="10760" max="10760" width="7.28515625" style="73" customWidth="1"/>
    <col min="10761" max="10761" width="7" style="73" customWidth="1"/>
    <col min="10762" max="10762" width="5.42578125" style="73" customWidth="1"/>
    <col min="10763" max="10763" width="9.42578125" style="73" customWidth="1"/>
    <col min="10764" max="10765" width="0" style="73" hidden="1" customWidth="1"/>
    <col min="10766" max="10766" width="1" style="73" customWidth="1"/>
    <col min="10767" max="10767" width="44.7109375" style="73" customWidth="1"/>
    <col min="10768" max="10768" width="5.7109375" style="73" customWidth="1"/>
    <col min="10769" max="10769" width="6" style="73" customWidth="1"/>
    <col min="10770" max="11008" width="9.140625" style="73"/>
    <col min="11009" max="11009" width="5.28515625" style="73" customWidth="1"/>
    <col min="11010" max="11010" width="1.7109375" style="73" customWidth="1"/>
    <col min="11011" max="11012" width="5.28515625" style="73" customWidth="1"/>
    <col min="11013" max="11013" width="1.7109375" style="73" customWidth="1"/>
    <col min="11014" max="11014" width="5.28515625" style="73" customWidth="1"/>
    <col min="11015" max="11015" width="5.7109375" style="73" customWidth="1"/>
    <col min="11016" max="11016" width="7.28515625" style="73" customWidth="1"/>
    <col min="11017" max="11017" width="7" style="73" customWidth="1"/>
    <col min="11018" max="11018" width="5.42578125" style="73" customWidth="1"/>
    <col min="11019" max="11019" width="9.42578125" style="73" customWidth="1"/>
    <col min="11020" max="11021" width="0" style="73" hidden="1" customWidth="1"/>
    <col min="11022" max="11022" width="1" style="73" customWidth="1"/>
    <col min="11023" max="11023" width="44.7109375" style="73" customWidth="1"/>
    <col min="11024" max="11024" width="5.7109375" style="73" customWidth="1"/>
    <col min="11025" max="11025" width="6" style="73" customWidth="1"/>
    <col min="11026" max="11264" width="9.140625" style="73"/>
    <col min="11265" max="11265" width="5.28515625" style="73" customWidth="1"/>
    <col min="11266" max="11266" width="1.7109375" style="73" customWidth="1"/>
    <col min="11267" max="11268" width="5.28515625" style="73" customWidth="1"/>
    <col min="11269" max="11269" width="1.7109375" style="73" customWidth="1"/>
    <col min="11270" max="11270" width="5.28515625" style="73" customWidth="1"/>
    <col min="11271" max="11271" width="5.7109375" style="73" customWidth="1"/>
    <col min="11272" max="11272" width="7.28515625" style="73" customWidth="1"/>
    <col min="11273" max="11273" width="7" style="73" customWidth="1"/>
    <col min="11274" max="11274" width="5.42578125" style="73" customWidth="1"/>
    <col min="11275" max="11275" width="9.42578125" style="73" customWidth="1"/>
    <col min="11276" max="11277" width="0" style="73" hidden="1" customWidth="1"/>
    <col min="11278" max="11278" width="1" style="73" customWidth="1"/>
    <col min="11279" max="11279" width="44.7109375" style="73" customWidth="1"/>
    <col min="11280" max="11280" width="5.7109375" style="73" customWidth="1"/>
    <col min="11281" max="11281" width="6" style="73" customWidth="1"/>
    <col min="11282" max="11520" width="9.140625" style="73"/>
    <col min="11521" max="11521" width="5.28515625" style="73" customWidth="1"/>
    <col min="11522" max="11522" width="1.7109375" style="73" customWidth="1"/>
    <col min="11523" max="11524" width="5.28515625" style="73" customWidth="1"/>
    <col min="11525" max="11525" width="1.7109375" style="73" customWidth="1"/>
    <col min="11526" max="11526" width="5.28515625" style="73" customWidth="1"/>
    <col min="11527" max="11527" width="5.7109375" style="73" customWidth="1"/>
    <col min="11528" max="11528" width="7.28515625" style="73" customWidth="1"/>
    <col min="11529" max="11529" width="7" style="73" customWidth="1"/>
    <col min="11530" max="11530" width="5.42578125" style="73" customWidth="1"/>
    <col min="11531" max="11531" width="9.42578125" style="73" customWidth="1"/>
    <col min="11532" max="11533" width="0" style="73" hidden="1" customWidth="1"/>
    <col min="11534" max="11534" width="1" style="73" customWidth="1"/>
    <col min="11535" max="11535" width="44.7109375" style="73" customWidth="1"/>
    <col min="11536" max="11536" width="5.7109375" style="73" customWidth="1"/>
    <col min="11537" max="11537" width="6" style="73" customWidth="1"/>
    <col min="11538" max="11776" width="9.140625" style="73"/>
    <col min="11777" max="11777" width="5.28515625" style="73" customWidth="1"/>
    <col min="11778" max="11778" width="1.7109375" style="73" customWidth="1"/>
    <col min="11779" max="11780" width="5.28515625" style="73" customWidth="1"/>
    <col min="11781" max="11781" width="1.7109375" style="73" customWidth="1"/>
    <col min="11782" max="11782" width="5.28515625" style="73" customWidth="1"/>
    <col min="11783" max="11783" width="5.7109375" style="73" customWidth="1"/>
    <col min="11784" max="11784" width="7.28515625" style="73" customWidth="1"/>
    <col min="11785" max="11785" width="7" style="73" customWidth="1"/>
    <col min="11786" max="11786" width="5.42578125" style="73" customWidth="1"/>
    <col min="11787" max="11787" width="9.42578125" style="73" customWidth="1"/>
    <col min="11788" max="11789" width="0" style="73" hidden="1" customWidth="1"/>
    <col min="11790" max="11790" width="1" style="73" customWidth="1"/>
    <col min="11791" max="11791" width="44.7109375" style="73" customWidth="1"/>
    <col min="11792" max="11792" width="5.7109375" style="73" customWidth="1"/>
    <col min="11793" max="11793" width="6" style="73" customWidth="1"/>
    <col min="11794" max="12032" width="9.140625" style="73"/>
    <col min="12033" max="12033" width="5.28515625" style="73" customWidth="1"/>
    <col min="12034" max="12034" width="1.7109375" style="73" customWidth="1"/>
    <col min="12035" max="12036" width="5.28515625" style="73" customWidth="1"/>
    <col min="12037" max="12037" width="1.7109375" style="73" customWidth="1"/>
    <col min="12038" max="12038" width="5.28515625" style="73" customWidth="1"/>
    <col min="12039" max="12039" width="5.7109375" style="73" customWidth="1"/>
    <col min="12040" max="12040" width="7.28515625" style="73" customWidth="1"/>
    <col min="12041" max="12041" width="7" style="73" customWidth="1"/>
    <col min="12042" max="12042" width="5.42578125" style="73" customWidth="1"/>
    <col min="12043" max="12043" width="9.42578125" style="73" customWidth="1"/>
    <col min="12044" max="12045" width="0" style="73" hidden="1" customWidth="1"/>
    <col min="12046" max="12046" width="1" style="73" customWidth="1"/>
    <col min="12047" max="12047" width="44.7109375" style="73" customWidth="1"/>
    <col min="12048" max="12048" width="5.7109375" style="73" customWidth="1"/>
    <col min="12049" max="12049" width="6" style="73" customWidth="1"/>
    <col min="12050" max="12288" width="9.140625" style="73"/>
    <col min="12289" max="12289" width="5.28515625" style="73" customWidth="1"/>
    <col min="12290" max="12290" width="1.7109375" style="73" customWidth="1"/>
    <col min="12291" max="12292" width="5.28515625" style="73" customWidth="1"/>
    <col min="12293" max="12293" width="1.7109375" style="73" customWidth="1"/>
    <col min="12294" max="12294" width="5.28515625" style="73" customWidth="1"/>
    <col min="12295" max="12295" width="5.7109375" style="73" customWidth="1"/>
    <col min="12296" max="12296" width="7.28515625" style="73" customWidth="1"/>
    <col min="12297" max="12297" width="7" style="73" customWidth="1"/>
    <col min="12298" max="12298" width="5.42578125" style="73" customWidth="1"/>
    <col min="12299" max="12299" width="9.42578125" style="73" customWidth="1"/>
    <col min="12300" max="12301" width="0" style="73" hidden="1" customWidth="1"/>
    <col min="12302" max="12302" width="1" style="73" customWidth="1"/>
    <col min="12303" max="12303" width="44.7109375" style="73" customWidth="1"/>
    <col min="12304" max="12304" width="5.7109375" style="73" customWidth="1"/>
    <col min="12305" max="12305" width="6" style="73" customWidth="1"/>
    <col min="12306" max="12544" width="9.140625" style="73"/>
    <col min="12545" max="12545" width="5.28515625" style="73" customWidth="1"/>
    <col min="12546" max="12546" width="1.7109375" style="73" customWidth="1"/>
    <col min="12547" max="12548" width="5.28515625" style="73" customWidth="1"/>
    <col min="12549" max="12549" width="1.7109375" style="73" customWidth="1"/>
    <col min="12550" max="12550" width="5.28515625" style="73" customWidth="1"/>
    <col min="12551" max="12551" width="5.7109375" style="73" customWidth="1"/>
    <col min="12552" max="12552" width="7.28515625" style="73" customWidth="1"/>
    <col min="12553" max="12553" width="7" style="73" customWidth="1"/>
    <col min="12554" max="12554" width="5.42578125" style="73" customWidth="1"/>
    <col min="12555" max="12555" width="9.42578125" style="73" customWidth="1"/>
    <col min="12556" max="12557" width="0" style="73" hidden="1" customWidth="1"/>
    <col min="12558" max="12558" width="1" style="73" customWidth="1"/>
    <col min="12559" max="12559" width="44.7109375" style="73" customWidth="1"/>
    <col min="12560" max="12560" width="5.7109375" style="73" customWidth="1"/>
    <col min="12561" max="12561" width="6" style="73" customWidth="1"/>
    <col min="12562" max="12800" width="9.140625" style="73"/>
    <col min="12801" max="12801" width="5.28515625" style="73" customWidth="1"/>
    <col min="12802" max="12802" width="1.7109375" style="73" customWidth="1"/>
    <col min="12803" max="12804" width="5.28515625" style="73" customWidth="1"/>
    <col min="12805" max="12805" width="1.7109375" style="73" customWidth="1"/>
    <col min="12806" max="12806" width="5.28515625" style="73" customWidth="1"/>
    <col min="12807" max="12807" width="5.7109375" style="73" customWidth="1"/>
    <col min="12808" max="12808" width="7.28515625" style="73" customWidth="1"/>
    <col min="12809" max="12809" width="7" style="73" customWidth="1"/>
    <col min="12810" max="12810" width="5.42578125" style="73" customWidth="1"/>
    <col min="12811" max="12811" width="9.42578125" style="73" customWidth="1"/>
    <col min="12812" max="12813" width="0" style="73" hidden="1" customWidth="1"/>
    <col min="12814" max="12814" width="1" style="73" customWidth="1"/>
    <col min="12815" max="12815" width="44.7109375" style="73" customWidth="1"/>
    <col min="12816" max="12816" width="5.7109375" style="73" customWidth="1"/>
    <col min="12817" max="12817" width="6" style="73" customWidth="1"/>
    <col min="12818" max="13056" width="9.140625" style="73"/>
    <col min="13057" max="13057" width="5.28515625" style="73" customWidth="1"/>
    <col min="13058" max="13058" width="1.7109375" style="73" customWidth="1"/>
    <col min="13059" max="13060" width="5.28515625" style="73" customWidth="1"/>
    <col min="13061" max="13061" width="1.7109375" style="73" customWidth="1"/>
    <col min="13062" max="13062" width="5.28515625" style="73" customWidth="1"/>
    <col min="13063" max="13063" width="5.7109375" style="73" customWidth="1"/>
    <col min="13064" max="13064" width="7.28515625" style="73" customWidth="1"/>
    <col min="13065" max="13065" width="7" style="73" customWidth="1"/>
    <col min="13066" max="13066" width="5.42578125" style="73" customWidth="1"/>
    <col min="13067" max="13067" width="9.42578125" style="73" customWidth="1"/>
    <col min="13068" max="13069" width="0" style="73" hidden="1" customWidth="1"/>
    <col min="13070" max="13070" width="1" style="73" customWidth="1"/>
    <col min="13071" max="13071" width="44.7109375" style="73" customWidth="1"/>
    <col min="13072" max="13072" width="5.7109375" style="73" customWidth="1"/>
    <col min="13073" max="13073" width="6" style="73" customWidth="1"/>
    <col min="13074" max="13312" width="9.140625" style="73"/>
    <col min="13313" max="13313" width="5.28515625" style="73" customWidth="1"/>
    <col min="13314" max="13314" width="1.7109375" style="73" customWidth="1"/>
    <col min="13315" max="13316" width="5.28515625" style="73" customWidth="1"/>
    <col min="13317" max="13317" width="1.7109375" style="73" customWidth="1"/>
    <col min="13318" max="13318" width="5.28515625" style="73" customWidth="1"/>
    <col min="13319" max="13319" width="5.7109375" style="73" customWidth="1"/>
    <col min="13320" max="13320" width="7.28515625" style="73" customWidth="1"/>
    <col min="13321" max="13321" width="7" style="73" customWidth="1"/>
    <col min="13322" max="13322" width="5.42578125" style="73" customWidth="1"/>
    <col min="13323" max="13323" width="9.42578125" style="73" customWidth="1"/>
    <col min="13324" max="13325" width="0" style="73" hidden="1" customWidth="1"/>
    <col min="13326" max="13326" width="1" style="73" customWidth="1"/>
    <col min="13327" max="13327" width="44.7109375" style="73" customWidth="1"/>
    <col min="13328" max="13328" width="5.7109375" style="73" customWidth="1"/>
    <col min="13329" max="13329" width="6" style="73" customWidth="1"/>
    <col min="13330" max="13568" width="9.140625" style="73"/>
    <col min="13569" max="13569" width="5.28515625" style="73" customWidth="1"/>
    <col min="13570" max="13570" width="1.7109375" style="73" customWidth="1"/>
    <col min="13571" max="13572" width="5.28515625" style="73" customWidth="1"/>
    <col min="13573" max="13573" width="1.7109375" style="73" customWidth="1"/>
    <col min="13574" max="13574" width="5.28515625" style="73" customWidth="1"/>
    <col min="13575" max="13575" width="5.7109375" style="73" customWidth="1"/>
    <col min="13576" max="13576" width="7.28515625" style="73" customWidth="1"/>
    <col min="13577" max="13577" width="7" style="73" customWidth="1"/>
    <col min="13578" max="13578" width="5.42578125" style="73" customWidth="1"/>
    <col min="13579" max="13579" width="9.42578125" style="73" customWidth="1"/>
    <col min="13580" max="13581" width="0" style="73" hidden="1" customWidth="1"/>
    <col min="13582" max="13582" width="1" style="73" customWidth="1"/>
    <col min="13583" max="13583" width="44.7109375" style="73" customWidth="1"/>
    <col min="13584" max="13584" width="5.7109375" style="73" customWidth="1"/>
    <col min="13585" max="13585" width="6" style="73" customWidth="1"/>
    <col min="13586" max="13824" width="9.140625" style="73"/>
    <col min="13825" max="13825" width="5.28515625" style="73" customWidth="1"/>
    <col min="13826" max="13826" width="1.7109375" style="73" customWidth="1"/>
    <col min="13827" max="13828" width="5.28515625" style="73" customWidth="1"/>
    <col min="13829" max="13829" width="1.7109375" style="73" customWidth="1"/>
    <col min="13830" max="13830" width="5.28515625" style="73" customWidth="1"/>
    <col min="13831" max="13831" width="5.7109375" style="73" customWidth="1"/>
    <col min="13832" max="13832" width="7.28515625" style="73" customWidth="1"/>
    <col min="13833" max="13833" width="7" style="73" customWidth="1"/>
    <col min="13834" max="13834" width="5.42578125" style="73" customWidth="1"/>
    <col min="13835" max="13835" width="9.42578125" style="73" customWidth="1"/>
    <col min="13836" max="13837" width="0" style="73" hidden="1" customWidth="1"/>
    <col min="13838" max="13838" width="1" style="73" customWidth="1"/>
    <col min="13839" max="13839" width="44.7109375" style="73" customWidth="1"/>
    <col min="13840" max="13840" width="5.7109375" style="73" customWidth="1"/>
    <col min="13841" max="13841" width="6" style="73" customWidth="1"/>
    <col min="13842" max="14080" width="9.140625" style="73"/>
    <col min="14081" max="14081" width="5.28515625" style="73" customWidth="1"/>
    <col min="14082" max="14082" width="1.7109375" style="73" customWidth="1"/>
    <col min="14083" max="14084" width="5.28515625" style="73" customWidth="1"/>
    <col min="14085" max="14085" width="1.7109375" style="73" customWidth="1"/>
    <col min="14086" max="14086" width="5.28515625" style="73" customWidth="1"/>
    <col min="14087" max="14087" width="5.7109375" style="73" customWidth="1"/>
    <col min="14088" max="14088" width="7.28515625" style="73" customWidth="1"/>
    <col min="14089" max="14089" width="7" style="73" customWidth="1"/>
    <col min="14090" max="14090" width="5.42578125" style="73" customWidth="1"/>
    <col min="14091" max="14091" width="9.42578125" style="73" customWidth="1"/>
    <col min="14092" max="14093" width="0" style="73" hidden="1" customWidth="1"/>
    <col min="14094" max="14094" width="1" style="73" customWidth="1"/>
    <col min="14095" max="14095" width="44.7109375" style="73" customWidth="1"/>
    <col min="14096" max="14096" width="5.7109375" style="73" customWidth="1"/>
    <col min="14097" max="14097" width="6" style="73" customWidth="1"/>
    <col min="14098" max="14336" width="9.140625" style="73"/>
    <col min="14337" max="14337" width="5.28515625" style="73" customWidth="1"/>
    <col min="14338" max="14338" width="1.7109375" style="73" customWidth="1"/>
    <col min="14339" max="14340" width="5.28515625" style="73" customWidth="1"/>
    <col min="14341" max="14341" width="1.7109375" style="73" customWidth="1"/>
    <col min="14342" max="14342" width="5.28515625" style="73" customWidth="1"/>
    <col min="14343" max="14343" width="5.7109375" style="73" customWidth="1"/>
    <col min="14344" max="14344" width="7.28515625" style="73" customWidth="1"/>
    <col min="14345" max="14345" width="7" style="73" customWidth="1"/>
    <col min="14346" max="14346" width="5.42578125" style="73" customWidth="1"/>
    <col min="14347" max="14347" width="9.42578125" style="73" customWidth="1"/>
    <col min="14348" max="14349" width="0" style="73" hidden="1" customWidth="1"/>
    <col min="14350" max="14350" width="1" style="73" customWidth="1"/>
    <col min="14351" max="14351" width="44.7109375" style="73" customWidth="1"/>
    <col min="14352" max="14352" width="5.7109375" style="73" customWidth="1"/>
    <col min="14353" max="14353" width="6" style="73" customWidth="1"/>
    <col min="14354" max="14592" width="9.140625" style="73"/>
    <col min="14593" max="14593" width="5.28515625" style="73" customWidth="1"/>
    <col min="14594" max="14594" width="1.7109375" style="73" customWidth="1"/>
    <col min="14595" max="14596" width="5.28515625" style="73" customWidth="1"/>
    <col min="14597" max="14597" width="1.7109375" style="73" customWidth="1"/>
    <col min="14598" max="14598" width="5.28515625" style="73" customWidth="1"/>
    <col min="14599" max="14599" width="5.7109375" style="73" customWidth="1"/>
    <col min="14600" max="14600" width="7.28515625" style="73" customWidth="1"/>
    <col min="14601" max="14601" width="7" style="73" customWidth="1"/>
    <col min="14602" max="14602" width="5.42578125" style="73" customWidth="1"/>
    <col min="14603" max="14603" width="9.42578125" style="73" customWidth="1"/>
    <col min="14604" max="14605" width="0" style="73" hidden="1" customWidth="1"/>
    <col min="14606" max="14606" width="1" style="73" customWidth="1"/>
    <col min="14607" max="14607" width="44.7109375" style="73" customWidth="1"/>
    <col min="14608" max="14608" width="5.7109375" style="73" customWidth="1"/>
    <col min="14609" max="14609" width="6" style="73" customWidth="1"/>
    <col min="14610" max="14848" width="9.140625" style="73"/>
    <col min="14849" max="14849" width="5.28515625" style="73" customWidth="1"/>
    <col min="14850" max="14850" width="1.7109375" style="73" customWidth="1"/>
    <col min="14851" max="14852" width="5.28515625" style="73" customWidth="1"/>
    <col min="14853" max="14853" width="1.7109375" style="73" customWidth="1"/>
    <col min="14854" max="14854" width="5.28515625" style="73" customWidth="1"/>
    <col min="14855" max="14855" width="5.7109375" style="73" customWidth="1"/>
    <col min="14856" max="14856" width="7.28515625" style="73" customWidth="1"/>
    <col min="14857" max="14857" width="7" style="73" customWidth="1"/>
    <col min="14858" max="14858" width="5.42578125" style="73" customWidth="1"/>
    <col min="14859" max="14859" width="9.42578125" style="73" customWidth="1"/>
    <col min="14860" max="14861" width="0" style="73" hidden="1" customWidth="1"/>
    <col min="14862" max="14862" width="1" style="73" customWidth="1"/>
    <col min="14863" max="14863" width="44.7109375" style="73" customWidth="1"/>
    <col min="14864" max="14864" width="5.7109375" style="73" customWidth="1"/>
    <col min="14865" max="14865" width="6" style="73" customWidth="1"/>
    <col min="14866" max="15104" width="9.140625" style="73"/>
    <col min="15105" max="15105" width="5.28515625" style="73" customWidth="1"/>
    <col min="15106" max="15106" width="1.7109375" style="73" customWidth="1"/>
    <col min="15107" max="15108" width="5.28515625" style="73" customWidth="1"/>
    <col min="15109" max="15109" width="1.7109375" style="73" customWidth="1"/>
    <col min="15110" max="15110" width="5.28515625" style="73" customWidth="1"/>
    <col min="15111" max="15111" width="5.7109375" style="73" customWidth="1"/>
    <col min="15112" max="15112" width="7.28515625" style="73" customWidth="1"/>
    <col min="15113" max="15113" width="7" style="73" customWidth="1"/>
    <col min="15114" max="15114" width="5.42578125" style="73" customWidth="1"/>
    <col min="15115" max="15115" width="9.42578125" style="73" customWidth="1"/>
    <col min="15116" max="15117" width="0" style="73" hidden="1" customWidth="1"/>
    <col min="15118" max="15118" width="1" style="73" customWidth="1"/>
    <col min="15119" max="15119" width="44.7109375" style="73" customWidth="1"/>
    <col min="15120" max="15120" width="5.7109375" style="73" customWidth="1"/>
    <col min="15121" max="15121" width="6" style="73" customWidth="1"/>
    <col min="15122" max="15360" width="9.140625" style="73"/>
    <col min="15361" max="15361" width="5.28515625" style="73" customWidth="1"/>
    <col min="15362" max="15362" width="1.7109375" style="73" customWidth="1"/>
    <col min="15363" max="15364" width="5.28515625" style="73" customWidth="1"/>
    <col min="15365" max="15365" width="1.7109375" style="73" customWidth="1"/>
    <col min="15366" max="15366" width="5.28515625" style="73" customWidth="1"/>
    <col min="15367" max="15367" width="5.7109375" style="73" customWidth="1"/>
    <col min="15368" max="15368" width="7.28515625" style="73" customWidth="1"/>
    <col min="15369" max="15369" width="7" style="73" customWidth="1"/>
    <col min="15370" max="15370" width="5.42578125" style="73" customWidth="1"/>
    <col min="15371" max="15371" width="9.42578125" style="73" customWidth="1"/>
    <col min="15372" max="15373" width="0" style="73" hidden="1" customWidth="1"/>
    <col min="15374" max="15374" width="1" style="73" customWidth="1"/>
    <col min="15375" max="15375" width="44.7109375" style="73" customWidth="1"/>
    <col min="15376" max="15376" width="5.7109375" style="73" customWidth="1"/>
    <col min="15377" max="15377" width="6" style="73" customWidth="1"/>
    <col min="15378" max="15616" width="9.140625" style="73"/>
    <col min="15617" max="15617" width="5.28515625" style="73" customWidth="1"/>
    <col min="15618" max="15618" width="1.7109375" style="73" customWidth="1"/>
    <col min="15619" max="15620" width="5.28515625" style="73" customWidth="1"/>
    <col min="15621" max="15621" width="1.7109375" style="73" customWidth="1"/>
    <col min="15622" max="15622" width="5.28515625" style="73" customWidth="1"/>
    <col min="15623" max="15623" width="5.7109375" style="73" customWidth="1"/>
    <col min="15624" max="15624" width="7.28515625" style="73" customWidth="1"/>
    <col min="15625" max="15625" width="7" style="73" customWidth="1"/>
    <col min="15626" max="15626" width="5.42578125" style="73" customWidth="1"/>
    <col min="15627" max="15627" width="9.42578125" style="73" customWidth="1"/>
    <col min="15628" max="15629" width="0" style="73" hidden="1" customWidth="1"/>
    <col min="15630" max="15630" width="1" style="73" customWidth="1"/>
    <col min="15631" max="15631" width="44.7109375" style="73" customWidth="1"/>
    <col min="15632" max="15632" width="5.7109375" style="73" customWidth="1"/>
    <col min="15633" max="15633" width="6" style="73" customWidth="1"/>
    <col min="15634" max="15872" width="9.140625" style="73"/>
    <col min="15873" max="15873" width="5.28515625" style="73" customWidth="1"/>
    <col min="15874" max="15874" width="1.7109375" style="73" customWidth="1"/>
    <col min="15875" max="15876" width="5.28515625" style="73" customWidth="1"/>
    <col min="15877" max="15877" width="1.7109375" style="73" customWidth="1"/>
    <col min="15878" max="15878" width="5.28515625" style="73" customWidth="1"/>
    <col min="15879" max="15879" width="5.7109375" style="73" customWidth="1"/>
    <col min="15880" max="15880" width="7.28515625" style="73" customWidth="1"/>
    <col min="15881" max="15881" width="7" style="73" customWidth="1"/>
    <col min="15882" max="15882" width="5.42578125" style="73" customWidth="1"/>
    <col min="15883" max="15883" width="9.42578125" style="73" customWidth="1"/>
    <col min="15884" max="15885" width="0" style="73" hidden="1" customWidth="1"/>
    <col min="15886" max="15886" width="1" style="73" customWidth="1"/>
    <col min="15887" max="15887" width="44.7109375" style="73" customWidth="1"/>
    <col min="15888" max="15888" width="5.7109375" style="73" customWidth="1"/>
    <col min="15889" max="15889" width="6" style="73" customWidth="1"/>
    <col min="15890" max="16128" width="9.140625" style="73"/>
    <col min="16129" max="16129" width="5.28515625" style="73" customWidth="1"/>
    <col min="16130" max="16130" width="1.7109375" style="73" customWidth="1"/>
    <col min="16131" max="16132" width="5.28515625" style="73" customWidth="1"/>
    <col min="16133" max="16133" width="1.7109375" style="73" customWidth="1"/>
    <col min="16134" max="16134" width="5.28515625" style="73" customWidth="1"/>
    <col min="16135" max="16135" width="5.7109375" style="73" customWidth="1"/>
    <col min="16136" max="16136" width="7.28515625" style="73" customWidth="1"/>
    <col min="16137" max="16137" width="7" style="73" customWidth="1"/>
    <col min="16138" max="16138" width="5.42578125" style="73" customWidth="1"/>
    <col min="16139" max="16139" width="9.42578125" style="73" customWidth="1"/>
    <col min="16140" max="16141" width="0" style="73" hidden="1" customWidth="1"/>
    <col min="16142" max="16142" width="1" style="73" customWidth="1"/>
    <col min="16143" max="16143" width="44.7109375" style="73" customWidth="1"/>
    <col min="16144" max="16144" width="5.7109375" style="73" customWidth="1"/>
    <col min="16145" max="16145" width="6" style="73" customWidth="1"/>
    <col min="16146" max="16384" width="9.140625" style="73"/>
  </cols>
  <sheetData>
    <row r="1" spans="1:19" s="57" customFormat="1" ht="18" customHeight="1">
      <c r="A1" s="87"/>
      <c r="B1" s="88"/>
      <c r="C1" s="88"/>
      <c r="D1" s="88"/>
      <c r="E1" s="112" t="s">
        <v>95</v>
      </c>
      <c r="F1" s="111"/>
      <c r="G1" s="111"/>
      <c r="H1" s="111"/>
      <c r="I1" s="113"/>
      <c r="J1" s="91"/>
      <c r="K1" s="91"/>
      <c r="L1" s="92"/>
      <c r="M1" s="88"/>
      <c r="N1" s="88"/>
      <c r="O1" s="93"/>
    </row>
    <row r="2" spans="1:19" s="57" customFormat="1" ht="15" customHeight="1">
      <c r="A2" s="94"/>
      <c r="E2" s="2" t="s">
        <v>96</v>
      </c>
      <c r="F2" s="1"/>
      <c r="G2" s="1"/>
      <c r="H2" s="1"/>
      <c r="I2" s="118"/>
      <c r="J2" s="96"/>
      <c r="K2" s="96"/>
      <c r="L2" s="96"/>
      <c r="M2" s="58"/>
      <c r="N2" s="58"/>
      <c r="O2" s="97"/>
      <c r="P2" s="58"/>
      <c r="Q2" s="58"/>
      <c r="R2" s="58"/>
    </row>
    <row r="3" spans="1:19" s="57" customFormat="1" ht="15" customHeight="1">
      <c r="A3" s="94"/>
      <c r="E3" s="141" t="s">
        <v>289</v>
      </c>
      <c r="I3" s="95"/>
      <c r="J3" s="96"/>
      <c r="K3" s="96"/>
      <c r="L3" s="96"/>
      <c r="M3" s="58"/>
      <c r="N3" s="58"/>
      <c r="O3" s="97"/>
      <c r="P3" s="58"/>
      <c r="Q3" s="58"/>
      <c r="R3" s="58"/>
    </row>
    <row r="4" spans="1:19" s="57" customFormat="1" ht="15" customHeight="1">
      <c r="A4" s="98" t="s">
        <v>4</v>
      </c>
      <c r="B4" s="58" t="s">
        <v>216</v>
      </c>
      <c r="C4" s="58"/>
      <c r="D4" s="58"/>
      <c r="E4" s="58"/>
      <c r="F4" s="58"/>
      <c r="G4" s="58"/>
      <c r="H4" s="58"/>
      <c r="I4" s="96"/>
      <c r="J4" s="96"/>
      <c r="K4" s="96"/>
      <c r="L4" s="99"/>
      <c r="O4" s="100"/>
    </row>
    <row r="5" spans="1:19" s="59" customFormat="1" ht="37.5" customHeight="1">
      <c r="A5" s="101" t="s">
        <v>252</v>
      </c>
      <c r="B5" s="140"/>
      <c r="C5" s="140">
        <v>11687</v>
      </c>
      <c r="D5" s="195" t="s">
        <v>261</v>
      </c>
      <c r="E5" s="195"/>
      <c r="F5" s="195"/>
      <c r="G5" s="195"/>
      <c r="H5" s="195"/>
      <c r="I5" s="195"/>
      <c r="J5" s="195"/>
      <c r="K5" s="195"/>
      <c r="L5" s="195"/>
      <c r="M5" s="195"/>
      <c r="N5" s="195"/>
      <c r="O5" s="196"/>
    </row>
    <row r="6" spans="1:19" s="59" customFormat="1" ht="24.95" customHeight="1" thickBot="1">
      <c r="A6" s="104" t="s">
        <v>94</v>
      </c>
      <c r="B6" s="60"/>
      <c r="C6" s="60"/>
      <c r="D6" s="60"/>
      <c r="E6" s="60"/>
      <c r="F6" s="60"/>
      <c r="G6" s="60"/>
      <c r="H6" s="60"/>
      <c r="I6" s="60"/>
      <c r="J6" s="60"/>
      <c r="K6" s="60"/>
      <c r="L6" s="105"/>
      <c r="M6" s="105"/>
      <c r="N6" s="105"/>
      <c r="O6" s="106"/>
      <c r="P6" s="61"/>
    </row>
    <row r="7" spans="1:19" s="64" customFormat="1" ht="15" customHeight="1">
      <c r="A7" s="148" t="s">
        <v>0</v>
      </c>
      <c r="B7" s="149"/>
      <c r="C7" s="149"/>
      <c r="D7" s="149"/>
      <c r="E7" s="149"/>
      <c r="F7" s="149"/>
      <c r="G7" s="149"/>
      <c r="H7" s="149"/>
      <c r="I7" s="149"/>
      <c r="J7" s="149"/>
      <c r="K7" s="149"/>
      <c r="L7" s="149"/>
      <c r="M7" s="150"/>
      <c r="N7" s="62"/>
      <c r="O7" s="151" t="s">
        <v>1</v>
      </c>
      <c r="P7" s="63"/>
      <c r="Q7" s="63"/>
      <c r="R7" s="63"/>
    </row>
    <row r="8" spans="1:19" s="64" customFormat="1" ht="15" customHeight="1">
      <c r="A8" s="154" t="s">
        <v>253</v>
      </c>
      <c r="B8" s="161"/>
      <c r="C8" s="161"/>
      <c r="D8" s="197" t="s">
        <v>254</v>
      </c>
      <c r="E8" s="197"/>
      <c r="F8" s="197"/>
      <c r="G8" s="161"/>
      <c r="H8" s="161"/>
      <c r="I8" s="161" t="s">
        <v>255</v>
      </c>
      <c r="J8" s="161"/>
      <c r="K8" s="161" t="s">
        <v>275</v>
      </c>
      <c r="L8" s="161"/>
      <c r="M8" s="162" t="s">
        <v>2</v>
      </c>
      <c r="N8" s="65"/>
      <c r="O8" s="152"/>
      <c r="P8" s="63"/>
      <c r="Q8" s="63"/>
      <c r="R8" s="63"/>
    </row>
    <row r="9" spans="1:19" s="64" customFormat="1" ht="13.5" customHeight="1" thickBot="1">
      <c r="A9" s="154"/>
      <c r="B9" s="161"/>
      <c r="C9" s="161"/>
      <c r="D9" s="197"/>
      <c r="E9" s="197"/>
      <c r="F9" s="197"/>
      <c r="G9" s="161"/>
      <c r="H9" s="161"/>
      <c r="I9" s="161"/>
      <c r="J9" s="161"/>
      <c r="K9" s="161"/>
      <c r="L9" s="161"/>
      <c r="M9" s="163"/>
      <c r="N9" s="65"/>
      <c r="O9" s="153"/>
    </row>
    <row r="10" spans="1:19" s="59" customFormat="1" ht="15" customHeight="1">
      <c r="A10" s="198">
        <v>0.6</v>
      </c>
      <c r="B10" s="199"/>
      <c r="C10" s="200"/>
      <c r="D10" s="201">
        <v>2.8</v>
      </c>
      <c r="E10" s="199"/>
      <c r="F10" s="200"/>
      <c r="G10" s="202"/>
      <c r="H10" s="203"/>
      <c r="I10" s="204">
        <v>1</v>
      </c>
      <c r="J10" s="205"/>
      <c r="K10" s="66">
        <f>D10*I10</f>
        <v>2.8</v>
      </c>
      <c r="L10" s="71"/>
      <c r="M10" s="19"/>
      <c r="N10" s="72"/>
      <c r="O10" s="72" t="s">
        <v>257</v>
      </c>
      <c r="Q10" s="70"/>
      <c r="S10" s="70"/>
    </row>
    <row r="11" spans="1:19" s="59" customFormat="1" ht="15" customHeight="1">
      <c r="A11" s="198">
        <v>0.6</v>
      </c>
      <c r="B11" s="199"/>
      <c r="C11" s="200"/>
      <c r="D11" s="201">
        <v>2.75</v>
      </c>
      <c r="E11" s="199"/>
      <c r="F11" s="200"/>
      <c r="G11" s="202"/>
      <c r="H11" s="203"/>
      <c r="I11" s="204">
        <v>1</v>
      </c>
      <c r="J11" s="205"/>
      <c r="K11" s="66">
        <f t="shared" ref="K11:K12" si="0">D11*I11</f>
        <v>2.75</v>
      </c>
      <c r="L11" s="71"/>
      <c r="M11" s="19"/>
      <c r="N11" s="72"/>
      <c r="O11" s="72" t="s">
        <v>258</v>
      </c>
      <c r="Q11" s="70"/>
      <c r="S11" s="70"/>
    </row>
    <row r="12" spans="1:19" s="59" customFormat="1" ht="15" customHeight="1">
      <c r="A12" s="198">
        <v>0.6</v>
      </c>
      <c r="B12" s="199"/>
      <c r="C12" s="200"/>
      <c r="D12" s="201">
        <v>2</v>
      </c>
      <c r="E12" s="199"/>
      <c r="F12" s="200"/>
      <c r="G12" s="202"/>
      <c r="H12" s="203"/>
      <c r="I12" s="204">
        <v>1</v>
      </c>
      <c r="J12" s="205"/>
      <c r="K12" s="66">
        <f t="shared" si="0"/>
        <v>2</v>
      </c>
      <c r="L12" s="71"/>
      <c r="M12" s="19"/>
      <c r="N12" s="72"/>
      <c r="O12" s="72" t="s">
        <v>260</v>
      </c>
      <c r="Q12" s="70"/>
      <c r="S12" s="70"/>
    </row>
    <row r="13" spans="1:19" s="59" customFormat="1" ht="15" customHeight="1">
      <c r="A13" s="198"/>
      <c r="B13" s="199"/>
      <c r="C13" s="200"/>
      <c r="D13" s="201"/>
      <c r="E13" s="199"/>
      <c r="F13" s="200"/>
      <c r="G13" s="202"/>
      <c r="H13" s="203"/>
      <c r="I13" s="204"/>
      <c r="J13" s="205"/>
      <c r="K13" s="66"/>
      <c r="L13" s="71">
        <v>7.99</v>
      </c>
      <c r="M13" s="19">
        <f>TRUNC((K13*L13),2)</f>
        <v>0</v>
      </c>
      <c r="N13" s="72"/>
      <c r="O13" s="72"/>
      <c r="Q13" s="70"/>
      <c r="S13" s="70"/>
    </row>
    <row r="14" spans="1:19" s="59" customFormat="1" ht="15" customHeight="1">
      <c r="A14" s="198"/>
      <c r="B14" s="199"/>
      <c r="C14" s="200"/>
      <c r="D14" s="201"/>
      <c r="E14" s="199"/>
      <c r="F14" s="200"/>
      <c r="G14" s="208"/>
      <c r="H14" s="209"/>
      <c r="I14" s="204"/>
      <c r="J14" s="205"/>
      <c r="K14" s="66"/>
      <c r="L14" s="71"/>
      <c r="M14" s="19"/>
      <c r="N14" s="72"/>
      <c r="O14" s="72"/>
      <c r="Q14" s="70"/>
      <c r="S14" s="70"/>
    </row>
    <row r="15" spans="1:19" s="59" customFormat="1" ht="15" customHeight="1">
      <c r="A15" s="198"/>
      <c r="B15" s="199"/>
      <c r="C15" s="200"/>
      <c r="D15" s="201"/>
      <c r="E15" s="199"/>
      <c r="F15" s="200"/>
      <c r="G15" s="206"/>
      <c r="H15" s="207"/>
      <c r="I15" s="204"/>
      <c r="J15" s="205"/>
      <c r="K15" s="66"/>
      <c r="L15" s="71"/>
      <c r="M15" s="19"/>
      <c r="N15" s="72"/>
      <c r="O15" s="81"/>
      <c r="Q15" s="70"/>
    </row>
    <row r="16" spans="1:19" s="59" customFormat="1" ht="15" customHeight="1">
      <c r="A16" s="198"/>
      <c r="B16" s="199"/>
      <c r="C16" s="200"/>
      <c r="D16" s="201"/>
      <c r="E16" s="199"/>
      <c r="F16" s="200"/>
      <c r="G16" s="206"/>
      <c r="H16" s="207"/>
      <c r="I16" s="204"/>
      <c r="J16" s="205"/>
      <c r="K16" s="66"/>
      <c r="L16" s="67"/>
      <c r="M16" s="14"/>
      <c r="N16" s="68"/>
      <c r="O16" s="69"/>
      <c r="Q16" s="70"/>
    </row>
    <row r="17" spans="1:19" s="59" customFormat="1" ht="15" customHeight="1">
      <c r="A17" s="198"/>
      <c r="B17" s="199"/>
      <c r="C17" s="200"/>
      <c r="D17" s="201"/>
      <c r="E17" s="199"/>
      <c r="F17" s="200"/>
      <c r="G17" s="206"/>
      <c r="H17" s="207"/>
      <c r="I17" s="204"/>
      <c r="J17" s="205"/>
      <c r="K17" s="66"/>
      <c r="L17" s="71"/>
      <c r="M17" s="19"/>
      <c r="N17" s="72"/>
      <c r="O17" s="72"/>
      <c r="Q17" s="70"/>
    </row>
    <row r="18" spans="1:19" s="59" customFormat="1" ht="15" customHeight="1">
      <c r="A18" s="198"/>
      <c r="B18" s="199"/>
      <c r="C18" s="200"/>
      <c r="D18" s="201"/>
      <c r="E18" s="199"/>
      <c r="F18" s="200"/>
      <c r="G18" s="206"/>
      <c r="H18" s="207"/>
      <c r="I18" s="204"/>
      <c r="J18" s="205"/>
      <c r="K18" s="66"/>
      <c r="L18" s="71"/>
      <c r="M18" s="19"/>
      <c r="N18" s="72"/>
      <c r="O18" s="72"/>
      <c r="Q18" s="70"/>
    </row>
    <row r="19" spans="1:19" s="59" customFormat="1" ht="15" customHeight="1">
      <c r="A19" s="198"/>
      <c r="B19" s="199"/>
      <c r="C19" s="200"/>
      <c r="D19" s="201"/>
      <c r="E19" s="199"/>
      <c r="F19" s="200"/>
      <c r="G19" s="206"/>
      <c r="H19" s="207"/>
      <c r="I19" s="204"/>
      <c r="J19" s="205"/>
      <c r="K19" s="66"/>
      <c r="L19" s="71"/>
      <c r="M19" s="19"/>
      <c r="N19" s="72"/>
      <c r="O19" s="72"/>
      <c r="Q19" s="70"/>
      <c r="S19" s="70"/>
    </row>
    <row r="20" spans="1:19" s="59" customFormat="1" ht="15" customHeight="1">
      <c r="A20" s="198"/>
      <c r="B20" s="199"/>
      <c r="C20" s="200"/>
      <c r="D20" s="201"/>
      <c r="E20" s="199"/>
      <c r="F20" s="200"/>
      <c r="G20" s="206"/>
      <c r="H20" s="207"/>
      <c r="I20" s="204"/>
      <c r="J20" s="205"/>
      <c r="K20" s="66"/>
      <c r="L20" s="71"/>
      <c r="M20" s="19"/>
      <c r="N20" s="72"/>
      <c r="O20" s="72"/>
      <c r="Q20" s="70"/>
      <c r="S20" s="70"/>
    </row>
    <row r="21" spans="1:19" s="59" customFormat="1" ht="15" customHeight="1">
      <c r="A21" s="198"/>
      <c r="B21" s="199"/>
      <c r="C21" s="200"/>
      <c r="D21" s="201"/>
      <c r="E21" s="199"/>
      <c r="F21" s="200"/>
      <c r="G21" s="206"/>
      <c r="H21" s="207"/>
      <c r="I21" s="204"/>
      <c r="J21" s="205"/>
      <c r="K21" s="66"/>
      <c r="L21" s="67">
        <v>7.99</v>
      </c>
      <c r="M21" s="14">
        <f>TRUNC((K21*L21),2)</f>
        <v>0</v>
      </c>
      <c r="N21" s="68"/>
      <c r="O21" s="82"/>
      <c r="Q21" s="70"/>
      <c r="S21" s="70"/>
    </row>
    <row r="22" spans="1:19" s="59" customFormat="1" ht="15" customHeight="1">
      <c r="A22" s="198"/>
      <c r="B22" s="199"/>
      <c r="C22" s="200"/>
      <c r="D22" s="201"/>
      <c r="E22" s="199"/>
      <c r="F22" s="200"/>
      <c r="G22" s="206"/>
      <c r="H22" s="207"/>
      <c r="I22" s="204"/>
      <c r="J22" s="205"/>
      <c r="K22" s="66"/>
      <c r="L22" s="71">
        <v>7.99</v>
      </c>
      <c r="M22" s="19">
        <f>TRUNC((K22*L22),2)</f>
        <v>0</v>
      </c>
      <c r="N22" s="72"/>
      <c r="O22" s="72"/>
      <c r="Q22" s="70"/>
      <c r="S22" s="70"/>
    </row>
    <row r="23" spans="1:19" s="59" customFormat="1" ht="15" customHeight="1">
      <c r="A23" s="198"/>
      <c r="B23" s="199"/>
      <c r="C23" s="200"/>
      <c r="D23" s="201"/>
      <c r="E23" s="199"/>
      <c r="F23" s="200"/>
      <c r="G23" s="206"/>
      <c r="H23" s="207"/>
      <c r="I23" s="204"/>
      <c r="J23" s="205"/>
      <c r="K23" s="66"/>
      <c r="L23" s="71"/>
      <c r="M23" s="19"/>
      <c r="N23" s="72"/>
      <c r="O23" s="72"/>
      <c r="Q23" s="70"/>
      <c r="S23" s="70"/>
    </row>
    <row r="24" spans="1:19" s="59" customFormat="1" ht="15" customHeight="1">
      <c r="A24" s="198"/>
      <c r="B24" s="199"/>
      <c r="C24" s="200"/>
      <c r="D24" s="201"/>
      <c r="E24" s="199"/>
      <c r="F24" s="200"/>
      <c r="G24" s="206"/>
      <c r="H24" s="207"/>
      <c r="I24" s="204"/>
      <c r="J24" s="205"/>
      <c r="K24" s="66"/>
      <c r="L24" s="71"/>
      <c r="M24" s="19"/>
      <c r="N24" s="72"/>
      <c r="O24" s="72"/>
      <c r="Q24" s="70"/>
      <c r="S24" s="70"/>
    </row>
    <row r="25" spans="1:19" s="59" customFormat="1" ht="15" customHeight="1">
      <c r="A25" s="198"/>
      <c r="B25" s="199"/>
      <c r="C25" s="200"/>
      <c r="D25" s="201"/>
      <c r="E25" s="199"/>
      <c r="F25" s="200"/>
      <c r="G25" s="206"/>
      <c r="H25" s="207"/>
      <c r="I25" s="204"/>
      <c r="J25" s="205"/>
      <c r="K25" s="66"/>
      <c r="L25" s="67"/>
      <c r="M25" s="14"/>
      <c r="N25" s="68"/>
      <c r="O25" s="72"/>
      <c r="Q25" s="70"/>
      <c r="S25" s="70"/>
    </row>
    <row r="26" spans="1:19" s="59" customFormat="1" ht="15" customHeight="1">
      <c r="A26" s="198"/>
      <c r="B26" s="199"/>
      <c r="C26" s="200"/>
      <c r="D26" s="201"/>
      <c r="E26" s="199"/>
      <c r="F26" s="200"/>
      <c r="G26" s="206"/>
      <c r="H26" s="207"/>
      <c r="I26" s="204"/>
      <c r="J26" s="205"/>
      <c r="K26" s="66"/>
      <c r="L26" s="71"/>
      <c r="M26" s="19"/>
      <c r="N26" s="72"/>
      <c r="O26" s="72"/>
      <c r="Q26" s="70"/>
      <c r="S26" s="70"/>
    </row>
    <row r="27" spans="1:19" s="59" customFormat="1" ht="15" customHeight="1">
      <c r="A27" s="198"/>
      <c r="B27" s="199"/>
      <c r="C27" s="200"/>
      <c r="D27" s="201"/>
      <c r="E27" s="199"/>
      <c r="F27" s="200"/>
      <c r="G27" s="206"/>
      <c r="H27" s="207"/>
      <c r="I27" s="204"/>
      <c r="J27" s="205"/>
      <c r="K27" s="66"/>
      <c r="L27" s="71"/>
      <c r="M27" s="19"/>
      <c r="N27" s="72"/>
      <c r="O27" s="72"/>
      <c r="Q27" s="70"/>
      <c r="S27" s="70"/>
    </row>
    <row r="28" spans="1:19" s="59" customFormat="1" ht="15" customHeight="1">
      <c r="A28" s="198"/>
      <c r="B28" s="199"/>
      <c r="C28" s="200"/>
      <c r="D28" s="201"/>
      <c r="E28" s="199"/>
      <c r="F28" s="200"/>
      <c r="G28" s="206"/>
      <c r="H28" s="207"/>
      <c r="I28" s="204"/>
      <c r="J28" s="205"/>
      <c r="K28" s="66"/>
      <c r="L28" s="71"/>
      <c r="M28" s="19"/>
      <c r="N28" s="72"/>
      <c r="O28" s="72"/>
      <c r="Q28" s="70"/>
      <c r="S28" s="70"/>
    </row>
    <row r="29" spans="1:19" s="59" customFormat="1" ht="15" customHeight="1">
      <c r="A29" s="198"/>
      <c r="B29" s="199"/>
      <c r="C29" s="200"/>
      <c r="D29" s="201"/>
      <c r="E29" s="199"/>
      <c r="F29" s="200"/>
      <c r="G29" s="206"/>
      <c r="H29" s="207"/>
      <c r="I29" s="204"/>
      <c r="J29" s="205"/>
      <c r="K29" s="66"/>
      <c r="L29" s="71"/>
      <c r="M29" s="19"/>
      <c r="N29" s="72"/>
      <c r="O29" s="72"/>
      <c r="Q29" s="70"/>
      <c r="S29" s="70"/>
    </row>
    <row r="30" spans="1:19" s="59" customFormat="1" ht="15" customHeight="1">
      <c r="A30" s="198"/>
      <c r="B30" s="199"/>
      <c r="C30" s="200"/>
      <c r="D30" s="201"/>
      <c r="E30" s="199"/>
      <c r="F30" s="200"/>
      <c r="G30" s="206"/>
      <c r="H30" s="207"/>
      <c r="I30" s="204"/>
      <c r="J30" s="205"/>
      <c r="K30" s="66"/>
      <c r="L30" s="71"/>
      <c r="M30" s="19"/>
      <c r="N30" s="72"/>
      <c r="O30" s="72"/>
      <c r="Q30" s="70"/>
      <c r="S30" s="70"/>
    </row>
    <row r="31" spans="1:19" s="59" customFormat="1" ht="15" customHeight="1">
      <c r="A31" s="198"/>
      <c r="B31" s="199"/>
      <c r="C31" s="200"/>
      <c r="D31" s="201"/>
      <c r="E31" s="199"/>
      <c r="F31" s="200"/>
      <c r="G31" s="206"/>
      <c r="H31" s="207"/>
      <c r="I31" s="204"/>
      <c r="J31" s="205"/>
      <c r="K31" s="66"/>
      <c r="L31" s="71"/>
      <c r="M31" s="19"/>
      <c r="N31" s="72"/>
      <c r="O31" s="72"/>
      <c r="Q31" s="70"/>
      <c r="S31" s="70"/>
    </row>
    <row r="32" spans="1:19" s="59" customFormat="1" ht="15" customHeight="1">
      <c r="A32" s="198"/>
      <c r="B32" s="199"/>
      <c r="C32" s="200"/>
      <c r="D32" s="201"/>
      <c r="E32" s="199"/>
      <c r="F32" s="200"/>
      <c r="G32" s="206"/>
      <c r="H32" s="207"/>
      <c r="I32" s="204"/>
      <c r="J32" s="205"/>
      <c r="K32" s="66"/>
      <c r="L32" s="71"/>
      <c r="M32" s="19"/>
      <c r="N32" s="72"/>
      <c r="O32" s="72"/>
      <c r="Q32" s="70"/>
      <c r="S32" s="70"/>
    </row>
    <row r="33" spans="1:19" s="59" customFormat="1" ht="15" customHeight="1">
      <c r="A33" s="198"/>
      <c r="B33" s="199"/>
      <c r="C33" s="200"/>
      <c r="D33" s="201"/>
      <c r="E33" s="199"/>
      <c r="F33" s="200"/>
      <c r="G33" s="206"/>
      <c r="H33" s="207"/>
      <c r="I33" s="204"/>
      <c r="J33" s="205"/>
      <c r="K33" s="66"/>
      <c r="L33" s="71"/>
      <c r="M33" s="19"/>
      <c r="N33" s="72"/>
      <c r="O33" s="72"/>
      <c r="Q33" s="70"/>
      <c r="S33" s="70"/>
    </row>
    <row r="34" spans="1:19" s="59" customFormat="1" ht="15" customHeight="1">
      <c r="A34" s="198"/>
      <c r="B34" s="199"/>
      <c r="C34" s="200"/>
      <c r="D34" s="201"/>
      <c r="E34" s="199"/>
      <c r="F34" s="200"/>
      <c r="G34" s="206"/>
      <c r="H34" s="207"/>
      <c r="I34" s="204"/>
      <c r="J34" s="205"/>
      <c r="K34" s="66"/>
      <c r="L34" s="71"/>
      <c r="M34" s="19"/>
      <c r="N34" s="72"/>
      <c r="O34" s="72"/>
      <c r="Q34" s="70"/>
      <c r="S34" s="70"/>
    </row>
    <row r="35" spans="1:19" s="59" customFormat="1" ht="15" customHeight="1">
      <c r="A35" s="198"/>
      <c r="B35" s="199"/>
      <c r="C35" s="200"/>
      <c r="D35" s="201"/>
      <c r="E35" s="199"/>
      <c r="F35" s="200"/>
      <c r="G35" s="206"/>
      <c r="H35" s="207"/>
      <c r="I35" s="204"/>
      <c r="J35" s="205"/>
      <c r="K35" s="66"/>
      <c r="L35" s="71"/>
      <c r="M35" s="19"/>
      <c r="N35" s="72"/>
      <c r="O35" s="72"/>
      <c r="Q35" s="70"/>
      <c r="S35" s="70"/>
    </row>
    <row r="36" spans="1:19" s="59" customFormat="1" ht="15" customHeight="1">
      <c r="A36" s="198"/>
      <c r="B36" s="199"/>
      <c r="C36" s="200"/>
      <c r="D36" s="201"/>
      <c r="E36" s="199"/>
      <c r="F36" s="200"/>
      <c r="G36" s="206"/>
      <c r="H36" s="207"/>
      <c r="I36" s="204"/>
      <c r="J36" s="205"/>
      <c r="K36" s="66"/>
      <c r="L36" s="71"/>
      <c r="M36" s="19">
        <f>TRUNC(((((D36*20)+F36)-((A36*20)+C36))*I36),2)</f>
        <v>0</v>
      </c>
      <c r="N36" s="72"/>
      <c r="O36" s="72"/>
      <c r="Q36" s="70"/>
      <c r="S36" s="70"/>
    </row>
    <row r="37" spans="1:19" s="59" customFormat="1" ht="15" customHeight="1">
      <c r="A37" s="198"/>
      <c r="B37" s="199"/>
      <c r="C37" s="200"/>
      <c r="D37" s="201"/>
      <c r="E37" s="199"/>
      <c r="F37" s="200"/>
      <c r="G37" s="206"/>
      <c r="H37" s="207"/>
      <c r="I37" s="204"/>
      <c r="J37" s="205"/>
      <c r="K37" s="66"/>
      <c r="L37" s="71"/>
      <c r="M37" s="19">
        <f>TRUNC(((((D37*20)+F37)-((A37*20)+C37))*I37),2)</f>
        <v>0</v>
      </c>
      <c r="N37" s="72"/>
      <c r="O37" s="72"/>
      <c r="Q37" s="70"/>
      <c r="S37" s="70"/>
    </row>
    <row r="38" spans="1:19" s="59" customFormat="1" ht="15" customHeight="1">
      <c r="A38" s="198"/>
      <c r="B38" s="199"/>
      <c r="C38" s="200"/>
      <c r="D38" s="201"/>
      <c r="E38" s="199"/>
      <c r="F38" s="200"/>
      <c r="G38" s="206"/>
      <c r="H38" s="207"/>
      <c r="I38" s="204"/>
      <c r="J38" s="205"/>
      <c r="K38" s="66"/>
      <c r="L38" s="71"/>
      <c r="M38" s="19"/>
      <c r="N38" s="72"/>
      <c r="O38" s="72"/>
      <c r="Q38" s="70"/>
      <c r="S38" s="70"/>
    </row>
    <row r="39" spans="1:19" s="59" customFormat="1" ht="15" customHeight="1">
      <c r="A39" s="198"/>
      <c r="B39" s="199"/>
      <c r="C39" s="200"/>
      <c r="D39" s="201"/>
      <c r="E39" s="199"/>
      <c r="F39" s="200"/>
      <c r="G39" s="206"/>
      <c r="H39" s="207"/>
      <c r="I39" s="204"/>
      <c r="J39" s="205"/>
      <c r="K39" s="66"/>
      <c r="L39" s="71"/>
      <c r="M39" s="19"/>
      <c r="N39" s="72"/>
      <c r="O39" s="72"/>
      <c r="Q39" s="70"/>
      <c r="S39" s="70"/>
    </row>
    <row r="40" spans="1:19" s="59" customFormat="1" ht="15" customHeight="1">
      <c r="A40" s="198"/>
      <c r="B40" s="199"/>
      <c r="C40" s="200"/>
      <c r="D40" s="201"/>
      <c r="E40" s="199"/>
      <c r="F40" s="200"/>
      <c r="G40" s="206"/>
      <c r="H40" s="207"/>
      <c r="I40" s="204"/>
      <c r="J40" s="205"/>
      <c r="K40" s="66"/>
      <c r="L40" s="71"/>
      <c r="M40" s="19"/>
      <c r="N40" s="72"/>
      <c r="O40" s="72"/>
      <c r="Q40" s="70"/>
      <c r="S40" s="70"/>
    </row>
    <row r="41" spans="1:19" s="59" customFormat="1" ht="15" customHeight="1">
      <c r="A41" s="198"/>
      <c r="B41" s="199"/>
      <c r="C41" s="200"/>
      <c r="D41" s="201"/>
      <c r="E41" s="199"/>
      <c r="F41" s="200"/>
      <c r="G41" s="206"/>
      <c r="H41" s="207"/>
      <c r="I41" s="204"/>
      <c r="J41" s="205"/>
      <c r="K41" s="66"/>
      <c r="L41" s="71"/>
      <c r="M41" s="19"/>
      <c r="N41" s="72"/>
      <c r="O41" s="72"/>
      <c r="Q41" s="70"/>
      <c r="S41" s="70"/>
    </row>
    <row r="42" spans="1:19" s="59" customFormat="1" ht="15" customHeight="1">
      <c r="A42" s="198"/>
      <c r="B42" s="199"/>
      <c r="C42" s="200"/>
      <c r="D42" s="201"/>
      <c r="E42" s="199"/>
      <c r="F42" s="200"/>
      <c r="G42" s="206"/>
      <c r="H42" s="207"/>
      <c r="I42" s="204"/>
      <c r="J42" s="205"/>
      <c r="K42" s="66"/>
      <c r="L42" s="71"/>
      <c r="M42" s="19"/>
      <c r="N42" s="72"/>
      <c r="O42" s="72"/>
      <c r="Q42" s="70"/>
      <c r="S42" s="70"/>
    </row>
    <row r="43" spans="1:19" s="59" customFormat="1" ht="15" customHeight="1">
      <c r="A43" s="198"/>
      <c r="B43" s="199"/>
      <c r="C43" s="200"/>
      <c r="D43" s="201"/>
      <c r="E43" s="199"/>
      <c r="F43" s="200"/>
      <c r="G43" s="206"/>
      <c r="H43" s="207"/>
      <c r="I43" s="204"/>
      <c r="J43" s="205"/>
      <c r="K43" s="66"/>
      <c r="L43" s="71"/>
      <c r="M43" s="19"/>
      <c r="N43" s="72"/>
      <c r="O43" s="72"/>
      <c r="Q43" s="70"/>
      <c r="S43" s="70"/>
    </row>
    <row r="44" spans="1:19" s="59" customFormat="1" ht="15" customHeight="1">
      <c r="A44" s="198"/>
      <c r="B44" s="199"/>
      <c r="C44" s="200"/>
      <c r="D44" s="201"/>
      <c r="E44" s="199"/>
      <c r="F44" s="200"/>
      <c r="G44" s="206"/>
      <c r="H44" s="207"/>
      <c r="I44" s="204"/>
      <c r="J44" s="205"/>
      <c r="K44" s="66"/>
      <c r="L44" s="71"/>
      <c r="M44" s="19"/>
      <c r="N44" s="72"/>
      <c r="O44" s="72"/>
      <c r="Q44" s="70"/>
      <c r="S44" s="70"/>
    </row>
    <row r="45" spans="1:19" s="59" customFormat="1" ht="15" customHeight="1">
      <c r="A45" s="198"/>
      <c r="B45" s="199"/>
      <c r="C45" s="200"/>
      <c r="D45" s="201"/>
      <c r="E45" s="199"/>
      <c r="F45" s="200"/>
      <c r="G45" s="206"/>
      <c r="H45" s="207"/>
      <c r="I45" s="204"/>
      <c r="J45" s="205"/>
      <c r="K45" s="66"/>
      <c r="L45" s="71"/>
      <c r="M45" s="19"/>
      <c r="N45" s="72"/>
      <c r="O45" s="72"/>
      <c r="Q45" s="70"/>
      <c r="S45" s="70"/>
    </row>
    <row r="46" spans="1:19" s="59" customFormat="1" ht="15" customHeight="1">
      <c r="A46" s="198"/>
      <c r="B46" s="199"/>
      <c r="C46" s="200"/>
      <c r="D46" s="201"/>
      <c r="E46" s="199"/>
      <c r="F46" s="200"/>
      <c r="G46" s="206"/>
      <c r="H46" s="207"/>
      <c r="I46" s="204"/>
      <c r="J46" s="205"/>
      <c r="K46" s="66"/>
      <c r="L46" s="71"/>
      <c r="M46" s="19"/>
      <c r="N46" s="72"/>
      <c r="O46" s="72"/>
      <c r="Q46" s="70"/>
      <c r="S46" s="70"/>
    </row>
    <row r="47" spans="1:19" s="59" customFormat="1" ht="15" customHeight="1" thickBot="1">
      <c r="A47" s="198"/>
      <c r="B47" s="199"/>
      <c r="C47" s="200"/>
      <c r="D47" s="201"/>
      <c r="E47" s="199"/>
      <c r="F47" s="200"/>
      <c r="G47" s="206"/>
      <c r="H47" s="207"/>
      <c r="I47" s="204"/>
      <c r="J47" s="205"/>
      <c r="K47" s="66"/>
      <c r="L47" s="71"/>
      <c r="M47" s="19"/>
      <c r="N47" s="72"/>
      <c r="O47" s="72"/>
      <c r="Q47" s="70"/>
      <c r="S47" s="70"/>
    </row>
    <row r="48" spans="1:19" s="64" customFormat="1" ht="24" customHeight="1" thickBot="1">
      <c r="A48" s="210" t="s">
        <v>3</v>
      </c>
      <c r="B48" s="211"/>
      <c r="C48" s="211"/>
      <c r="D48" s="211"/>
      <c r="E48" s="211"/>
      <c r="F48" s="211"/>
      <c r="G48" s="211"/>
      <c r="H48" s="211"/>
      <c r="I48" s="211"/>
      <c r="J48" s="212">
        <f>SUM(J10:K47)</f>
        <v>7.55</v>
      </c>
      <c r="K48" s="211"/>
      <c r="L48" s="83"/>
      <c r="M48" s="84" t="e">
        <f>SUM(#REF!)</f>
        <v>#REF!</v>
      </c>
      <c r="N48" s="85"/>
      <c r="O48" s="85">
        <f>J48</f>
        <v>7.55</v>
      </c>
    </row>
    <row r="49" spans="2:13">
      <c r="B49" s="86"/>
    </row>
    <row r="50" spans="2:13">
      <c r="M50" s="25"/>
    </row>
  </sheetData>
  <mergeCells count="163">
    <mergeCell ref="A48:I48"/>
    <mergeCell ref="J48:K48"/>
    <mergeCell ref="A46:C46"/>
    <mergeCell ref="D46:F46"/>
    <mergeCell ref="G46:H46"/>
    <mergeCell ref="I46:J46"/>
    <mergeCell ref="A47:C47"/>
    <mergeCell ref="D47:F47"/>
    <mergeCell ref="G47:H47"/>
    <mergeCell ref="I47:J47"/>
    <mergeCell ref="A44:C44"/>
    <mergeCell ref="D44:F44"/>
    <mergeCell ref="G44:H44"/>
    <mergeCell ref="I44:J44"/>
    <mergeCell ref="A45:C45"/>
    <mergeCell ref="D45:F45"/>
    <mergeCell ref="G45:H45"/>
    <mergeCell ref="I45:J45"/>
    <mergeCell ref="A42:C42"/>
    <mergeCell ref="D42:F42"/>
    <mergeCell ref="G42:H42"/>
    <mergeCell ref="I42:J42"/>
    <mergeCell ref="A43:C43"/>
    <mergeCell ref="D43:F43"/>
    <mergeCell ref="G43:H43"/>
    <mergeCell ref="I43:J43"/>
    <mergeCell ref="A40:C40"/>
    <mergeCell ref="D40:F40"/>
    <mergeCell ref="G40:H40"/>
    <mergeCell ref="I40:J40"/>
    <mergeCell ref="A41:C41"/>
    <mergeCell ref="D41:F41"/>
    <mergeCell ref="G41:H41"/>
    <mergeCell ref="I41:J41"/>
    <mergeCell ref="A38:C38"/>
    <mergeCell ref="D38:F38"/>
    <mergeCell ref="G38:H38"/>
    <mergeCell ref="I38:J38"/>
    <mergeCell ref="A39:C39"/>
    <mergeCell ref="D39:F39"/>
    <mergeCell ref="G39:H39"/>
    <mergeCell ref="I39:J39"/>
    <mergeCell ref="A36:C36"/>
    <mergeCell ref="D36:F36"/>
    <mergeCell ref="G36:H36"/>
    <mergeCell ref="I36:J36"/>
    <mergeCell ref="A37:C37"/>
    <mergeCell ref="D37:F37"/>
    <mergeCell ref="G37:H37"/>
    <mergeCell ref="I37:J37"/>
    <mergeCell ref="A34:C34"/>
    <mergeCell ref="D34:F34"/>
    <mergeCell ref="G34:H34"/>
    <mergeCell ref="I34:J34"/>
    <mergeCell ref="A35:C35"/>
    <mergeCell ref="D35:F35"/>
    <mergeCell ref="G35:H35"/>
    <mergeCell ref="I35:J35"/>
    <mergeCell ref="A32:C32"/>
    <mergeCell ref="D32:F32"/>
    <mergeCell ref="G32:H32"/>
    <mergeCell ref="I32:J32"/>
    <mergeCell ref="A33:C33"/>
    <mergeCell ref="D33:F33"/>
    <mergeCell ref="G33:H33"/>
    <mergeCell ref="I33:J33"/>
    <mergeCell ref="A30:C30"/>
    <mergeCell ref="D30:F30"/>
    <mergeCell ref="G30:H30"/>
    <mergeCell ref="I30:J30"/>
    <mergeCell ref="A31:C31"/>
    <mergeCell ref="D31:F31"/>
    <mergeCell ref="G31:H31"/>
    <mergeCell ref="I31:J31"/>
    <mergeCell ref="A28:C28"/>
    <mergeCell ref="D28:F28"/>
    <mergeCell ref="G28:H28"/>
    <mergeCell ref="I28:J28"/>
    <mergeCell ref="A29:C29"/>
    <mergeCell ref="D29:F29"/>
    <mergeCell ref="G29:H29"/>
    <mergeCell ref="I29:J29"/>
    <mergeCell ref="A26:C26"/>
    <mergeCell ref="D26:F26"/>
    <mergeCell ref="G26:H26"/>
    <mergeCell ref="I26:J26"/>
    <mergeCell ref="A27:C27"/>
    <mergeCell ref="D27:F27"/>
    <mergeCell ref="G27:H27"/>
    <mergeCell ref="I27:J27"/>
    <mergeCell ref="A24:C24"/>
    <mergeCell ref="D24:F24"/>
    <mergeCell ref="G24:H24"/>
    <mergeCell ref="I24:J24"/>
    <mergeCell ref="A25:C25"/>
    <mergeCell ref="D25:F25"/>
    <mergeCell ref="G25:H25"/>
    <mergeCell ref="I25:J25"/>
    <mergeCell ref="A22:C22"/>
    <mergeCell ref="D22:F22"/>
    <mergeCell ref="G22:H22"/>
    <mergeCell ref="I22:J22"/>
    <mergeCell ref="A23:C23"/>
    <mergeCell ref="D23:F23"/>
    <mergeCell ref="G23:H23"/>
    <mergeCell ref="I23:J23"/>
    <mergeCell ref="A20:C20"/>
    <mergeCell ref="D20:F20"/>
    <mergeCell ref="G20:H20"/>
    <mergeCell ref="I20:J20"/>
    <mergeCell ref="A21:C21"/>
    <mergeCell ref="D21:F21"/>
    <mergeCell ref="G21:H21"/>
    <mergeCell ref="I21:J21"/>
    <mergeCell ref="A18:C18"/>
    <mergeCell ref="D18:F18"/>
    <mergeCell ref="G18:H18"/>
    <mergeCell ref="I18:J18"/>
    <mergeCell ref="A19:C19"/>
    <mergeCell ref="D19:F19"/>
    <mergeCell ref="G19:H19"/>
    <mergeCell ref="I19:J19"/>
    <mergeCell ref="A16:C16"/>
    <mergeCell ref="D16:F16"/>
    <mergeCell ref="G16:H16"/>
    <mergeCell ref="I16:J16"/>
    <mergeCell ref="A17:C17"/>
    <mergeCell ref="D17:F17"/>
    <mergeCell ref="G17:H17"/>
    <mergeCell ref="I17:J17"/>
    <mergeCell ref="A14:C14"/>
    <mergeCell ref="D14:F14"/>
    <mergeCell ref="G14:H14"/>
    <mergeCell ref="I14:J14"/>
    <mergeCell ref="A15:C15"/>
    <mergeCell ref="D15:F15"/>
    <mergeCell ref="G15:H15"/>
    <mergeCell ref="I15:J15"/>
    <mergeCell ref="A12:C12"/>
    <mergeCell ref="D12:F12"/>
    <mergeCell ref="G12:H12"/>
    <mergeCell ref="I12:J12"/>
    <mergeCell ref="A13:C13"/>
    <mergeCell ref="D13:F13"/>
    <mergeCell ref="G13:H13"/>
    <mergeCell ref="I13:J13"/>
    <mergeCell ref="A10:C10"/>
    <mergeCell ref="D10:F10"/>
    <mergeCell ref="G10:H10"/>
    <mergeCell ref="I10:J10"/>
    <mergeCell ref="A11:C11"/>
    <mergeCell ref="D11:F11"/>
    <mergeCell ref="G11:H11"/>
    <mergeCell ref="I11:J11"/>
    <mergeCell ref="D5:O5"/>
    <mergeCell ref="A7:M7"/>
    <mergeCell ref="O7:O9"/>
    <mergeCell ref="A8:C9"/>
    <mergeCell ref="D8:F9"/>
    <mergeCell ref="G8:H9"/>
    <mergeCell ref="I8:J9"/>
    <mergeCell ref="K8:L9"/>
    <mergeCell ref="M8:M9"/>
  </mergeCells>
  <printOptions horizontalCentered="1" verticalCentered="1"/>
  <pageMargins left="0.59055118110236227" right="0.19685039370078741" top="0.78740157480314965" bottom="0.59055118110236227" header="0.51181102362204722" footer="0.51181102362204722"/>
  <pageSetup paperSize="9" scale="8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dimension ref="A1:S50"/>
  <sheetViews>
    <sheetView showGridLines="0" tabSelected="1" view="pageBreakPreview" zoomScale="90" zoomScaleSheetLayoutView="90" workbookViewId="0">
      <selection activeCell="S16" sqref="S16"/>
    </sheetView>
  </sheetViews>
  <sheetFormatPr defaultRowHeight="12.75"/>
  <cols>
    <col min="1" max="1" width="10.5703125" style="73" customWidth="1"/>
    <col min="2" max="2" width="1.7109375" style="73" customWidth="1"/>
    <col min="3" max="3" width="6" style="73" bestFit="1" customWidth="1"/>
    <col min="4" max="4" width="5.28515625" style="73" customWidth="1"/>
    <col min="5" max="5" width="1.7109375" style="73" customWidth="1"/>
    <col min="6" max="6" width="5.28515625" style="73" customWidth="1"/>
    <col min="7" max="7" width="5.7109375" style="73" customWidth="1"/>
    <col min="8" max="8" width="7.28515625" style="73" customWidth="1"/>
    <col min="9" max="9" width="7" style="74" customWidth="1"/>
    <col min="10" max="10" width="5.42578125" style="74" customWidth="1"/>
    <col min="11" max="11" width="9.42578125" style="74" customWidth="1"/>
    <col min="12" max="12" width="6.140625" style="74" hidden="1" customWidth="1"/>
    <col min="13" max="13" width="9.85546875" style="74" hidden="1" customWidth="1"/>
    <col min="14" max="14" width="1" style="74" customWidth="1"/>
    <col min="15" max="15" width="44.7109375" style="75" customWidth="1"/>
    <col min="16" max="16" width="5.7109375" style="73" customWidth="1"/>
    <col min="17" max="17" width="6" style="73" customWidth="1"/>
    <col min="18" max="256" width="9.140625" style="73"/>
    <col min="257" max="257" width="5.28515625" style="73" customWidth="1"/>
    <col min="258" max="258" width="1.7109375" style="73" customWidth="1"/>
    <col min="259" max="260" width="5.28515625" style="73" customWidth="1"/>
    <col min="261" max="261" width="1.7109375" style="73" customWidth="1"/>
    <col min="262" max="262" width="5.28515625" style="73" customWidth="1"/>
    <col min="263" max="263" width="5.7109375" style="73" customWidth="1"/>
    <col min="264" max="264" width="7.28515625" style="73" customWidth="1"/>
    <col min="265" max="265" width="7" style="73" customWidth="1"/>
    <col min="266" max="266" width="5.42578125" style="73" customWidth="1"/>
    <col min="267" max="267" width="9.42578125" style="73" customWidth="1"/>
    <col min="268" max="269" width="0" style="73" hidden="1" customWidth="1"/>
    <col min="270" max="270" width="1" style="73" customWidth="1"/>
    <col min="271" max="271" width="44.7109375" style="73" customWidth="1"/>
    <col min="272" max="272" width="5.7109375" style="73" customWidth="1"/>
    <col min="273" max="273" width="6" style="73" customWidth="1"/>
    <col min="274" max="512" width="9.140625" style="73"/>
    <col min="513" max="513" width="5.28515625" style="73" customWidth="1"/>
    <col min="514" max="514" width="1.7109375" style="73" customWidth="1"/>
    <col min="515" max="516" width="5.28515625" style="73" customWidth="1"/>
    <col min="517" max="517" width="1.7109375" style="73" customWidth="1"/>
    <col min="518" max="518" width="5.28515625" style="73" customWidth="1"/>
    <col min="519" max="519" width="5.7109375" style="73" customWidth="1"/>
    <col min="520" max="520" width="7.28515625" style="73" customWidth="1"/>
    <col min="521" max="521" width="7" style="73" customWidth="1"/>
    <col min="522" max="522" width="5.42578125" style="73" customWidth="1"/>
    <col min="523" max="523" width="9.42578125" style="73" customWidth="1"/>
    <col min="524" max="525" width="0" style="73" hidden="1" customWidth="1"/>
    <col min="526" max="526" width="1" style="73" customWidth="1"/>
    <col min="527" max="527" width="44.7109375" style="73" customWidth="1"/>
    <col min="528" max="528" width="5.7109375" style="73" customWidth="1"/>
    <col min="529" max="529" width="6" style="73" customWidth="1"/>
    <col min="530" max="768" width="9.140625" style="73"/>
    <col min="769" max="769" width="5.28515625" style="73" customWidth="1"/>
    <col min="770" max="770" width="1.7109375" style="73" customWidth="1"/>
    <col min="771" max="772" width="5.28515625" style="73" customWidth="1"/>
    <col min="773" max="773" width="1.7109375" style="73" customWidth="1"/>
    <col min="774" max="774" width="5.28515625" style="73" customWidth="1"/>
    <col min="775" max="775" width="5.7109375" style="73" customWidth="1"/>
    <col min="776" max="776" width="7.28515625" style="73" customWidth="1"/>
    <col min="777" max="777" width="7" style="73" customWidth="1"/>
    <col min="778" max="778" width="5.42578125" style="73" customWidth="1"/>
    <col min="779" max="779" width="9.42578125" style="73" customWidth="1"/>
    <col min="780" max="781" width="0" style="73" hidden="1" customWidth="1"/>
    <col min="782" max="782" width="1" style="73" customWidth="1"/>
    <col min="783" max="783" width="44.7109375" style="73" customWidth="1"/>
    <col min="784" max="784" width="5.7109375" style="73" customWidth="1"/>
    <col min="785" max="785" width="6" style="73" customWidth="1"/>
    <col min="786" max="1024" width="9.140625" style="73"/>
    <col min="1025" max="1025" width="5.28515625" style="73" customWidth="1"/>
    <col min="1026" max="1026" width="1.7109375" style="73" customWidth="1"/>
    <col min="1027" max="1028" width="5.28515625" style="73" customWidth="1"/>
    <col min="1029" max="1029" width="1.7109375" style="73" customWidth="1"/>
    <col min="1030" max="1030" width="5.28515625" style="73" customWidth="1"/>
    <col min="1031" max="1031" width="5.7109375" style="73" customWidth="1"/>
    <col min="1032" max="1032" width="7.28515625" style="73" customWidth="1"/>
    <col min="1033" max="1033" width="7" style="73" customWidth="1"/>
    <col min="1034" max="1034" width="5.42578125" style="73" customWidth="1"/>
    <col min="1035" max="1035" width="9.42578125" style="73" customWidth="1"/>
    <col min="1036" max="1037" width="0" style="73" hidden="1" customWidth="1"/>
    <col min="1038" max="1038" width="1" style="73" customWidth="1"/>
    <col min="1039" max="1039" width="44.7109375" style="73" customWidth="1"/>
    <col min="1040" max="1040" width="5.7109375" style="73" customWidth="1"/>
    <col min="1041" max="1041" width="6" style="73" customWidth="1"/>
    <col min="1042" max="1280" width="9.140625" style="73"/>
    <col min="1281" max="1281" width="5.28515625" style="73" customWidth="1"/>
    <col min="1282" max="1282" width="1.7109375" style="73" customWidth="1"/>
    <col min="1283" max="1284" width="5.28515625" style="73" customWidth="1"/>
    <col min="1285" max="1285" width="1.7109375" style="73" customWidth="1"/>
    <col min="1286" max="1286" width="5.28515625" style="73" customWidth="1"/>
    <col min="1287" max="1287" width="5.7109375" style="73" customWidth="1"/>
    <col min="1288" max="1288" width="7.28515625" style="73" customWidth="1"/>
    <col min="1289" max="1289" width="7" style="73" customWidth="1"/>
    <col min="1290" max="1290" width="5.42578125" style="73" customWidth="1"/>
    <col min="1291" max="1291" width="9.42578125" style="73" customWidth="1"/>
    <col min="1292" max="1293" width="0" style="73" hidden="1" customWidth="1"/>
    <col min="1294" max="1294" width="1" style="73" customWidth="1"/>
    <col min="1295" max="1295" width="44.7109375" style="73" customWidth="1"/>
    <col min="1296" max="1296" width="5.7109375" style="73" customWidth="1"/>
    <col min="1297" max="1297" width="6" style="73" customWidth="1"/>
    <col min="1298" max="1536" width="9.140625" style="73"/>
    <col min="1537" max="1537" width="5.28515625" style="73" customWidth="1"/>
    <col min="1538" max="1538" width="1.7109375" style="73" customWidth="1"/>
    <col min="1539" max="1540" width="5.28515625" style="73" customWidth="1"/>
    <col min="1541" max="1541" width="1.7109375" style="73" customWidth="1"/>
    <col min="1542" max="1542" width="5.28515625" style="73" customWidth="1"/>
    <col min="1543" max="1543" width="5.7109375" style="73" customWidth="1"/>
    <col min="1544" max="1544" width="7.28515625" style="73" customWidth="1"/>
    <col min="1545" max="1545" width="7" style="73" customWidth="1"/>
    <col min="1546" max="1546" width="5.42578125" style="73" customWidth="1"/>
    <col min="1547" max="1547" width="9.42578125" style="73" customWidth="1"/>
    <col min="1548" max="1549" width="0" style="73" hidden="1" customWidth="1"/>
    <col min="1550" max="1550" width="1" style="73" customWidth="1"/>
    <col min="1551" max="1551" width="44.7109375" style="73" customWidth="1"/>
    <col min="1552" max="1552" width="5.7109375" style="73" customWidth="1"/>
    <col min="1553" max="1553" width="6" style="73" customWidth="1"/>
    <col min="1554" max="1792" width="9.140625" style="73"/>
    <col min="1793" max="1793" width="5.28515625" style="73" customWidth="1"/>
    <col min="1794" max="1794" width="1.7109375" style="73" customWidth="1"/>
    <col min="1795" max="1796" width="5.28515625" style="73" customWidth="1"/>
    <col min="1797" max="1797" width="1.7109375" style="73" customWidth="1"/>
    <col min="1798" max="1798" width="5.28515625" style="73" customWidth="1"/>
    <col min="1799" max="1799" width="5.7109375" style="73" customWidth="1"/>
    <col min="1800" max="1800" width="7.28515625" style="73" customWidth="1"/>
    <col min="1801" max="1801" width="7" style="73" customWidth="1"/>
    <col min="1802" max="1802" width="5.42578125" style="73" customWidth="1"/>
    <col min="1803" max="1803" width="9.42578125" style="73" customWidth="1"/>
    <col min="1804" max="1805" width="0" style="73" hidden="1" customWidth="1"/>
    <col min="1806" max="1806" width="1" style="73" customWidth="1"/>
    <col min="1807" max="1807" width="44.7109375" style="73" customWidth="1"/>
    <col min="1808" max="1808" width="5.7109375" style="73" customWidth="1"/>
    <col min="1809" max="1809" width="6" style="73" customWidth="1"/>
    <col min="1810" max="2048" width="9.140625" style="73"/>
    <col min="2049" max="2049" width="5.28515625" style="73" customWidth="1"/>
    <col min="2050" max="2050" width="1.7109375" style="73" customWidth="1"/>
    <col min="2051" max="2052" width="5.28515625" style="73" customWidth="1"/>
    <col min="2053" max="2053" width="1.7109375" style="73" customWidth="1"/>
    <col min="2054" max="2054" width="5.28515625" style="73" customWidth="1"/>
    <col min="2055" max="2055" width="5.7109375" style="73" customWidth="1"/>
    <col min="2056" max="2056" width="7.28515625" style="73" customWidth="1"/>
    <col min="2057" max="2057" width="7" style="73" customWidth="1"/>
    <col min="2058" max="2058" width="5.42578125" style="73" customWidth="1"/>
    <col min="2059" max="2059" width="9.42578125" style="73" customWidth="1"/>
    <col min="2060" max="2061" width="0" style="73" hidden="1" customWidth="1"/>
    <col min="2062" max="2062" width="1" style="73" customWidth="1"/>
    <col min="2063" max="2063" width="44.7109375" style="73" customWidth="1"/>
    <col min="2064" max="2064" width="5.7109375" style="73" customWidth="1"/>
    <col min="2065" max="2065" width="6" style="73" customWidth="1"/>
    <col min="2066" max="2304" width="9.140625" style="73"/>
    <col min="2305" max="2305" width="5.28515625" style="73" customWidth="1"/>
    <col min="2306" max="2306" width="1.7109375" style="73" customWidth="1"/>
    <col min="2307" max="2308" width="5.28515625" style="73" customWidth="1"/>
    <col min="2309" max="2309" width="1.7109375" style="73" customWidth="1"/>
    <col min="2310" max="2310" width="5.28515625" style="73" customWidth="1"/>
    <col min="2311" max="2311" width="5.7109375" style="73" customWidth="1"/>
    <col min="2312" max="2312" width="7.28515625" style="73" customWidth="1"/>
    <col min="2313" max="2313" width="7" style="73" customWidth="1"/>
    <col min="2314" max="2314" width="5.42578125" style="73" customWidth="1"/>
    <col min="2315" max="2315" width="9.42578125" style="73" customWidth="1"/>
    <col min="2316" max="2317" width="0" style="73" hidden="1" customWidth="1"/>
    <col min="2318" max="2318" width="1" style="73" customWidth="1"/>
    <col min="2319" max="2319" width="44.7109375" style="73" customWidth="1"/>
    <col min="2320" max="2320" width="5.7109375" style="73" customWidth="1"/>
    <col min="2321" max="2321" width="6" style="73" customWidth="1"/>
    <col min="2322" max="2560" width="9.140625" style="73"/>
    <col min="2561" max="2561" width="5.28515625" style="73" customWidth="1"/>
    <col min="2562" max="2562" width="1.7109375" style="73" customWidth="1"/>
    <col min="2563" max="2564" width="5.28515625" style="73" customWidth="1"/>
    <col min="2565" max="2565" width="1.7109375" style="73" customWidth="1"/>
    <col min="2566" max="2566" width="5.28515625" style="73" customWidth="1"/>
    <col min="2567" max="2567" width="5.7109375" style="73" customWidth="1"/>
    <col min="2568" max="2568" width="7.28515625" style="73" customWidth="1"/>
    <col min="2569" max="2569" width="7" style="73" customWidth="1"/>
    <col min="2570" max="2570" width="5.42578125" style="73" customWidth="1"/>
    <col min="2571" max="2571" width="9.42578125" style="73" customWidth="1"/>
    <col min="2572" max="2573" width="0" style="73" hidden="1" customWidth="1"/>
    <col min="2574" max="2574" width="1" style="73" customWidth="1"/>
    <col min="2575" max="2575" width="44.7109375" style="73" customWidth="1"/>
    <col min="2576" max="2576" width="5.7109375" style="73" customWidth="1"/>
    <col min="2577" max="2577" width="6" style="73" customWidth="1"/>
    <col min="2578" max="2816" width="9.140625" style="73"/>
    <col min="2817" max="2817" width="5.28515625" style="73" customWidth="1"/>
    <col min="2818" max="2818" width="1.7109375" style="73" customWidth="1"/>
    <col min="2819" max="2820" width="5.28515625" style="73" customWidth="1"/>
    <col min="2821" max="2821" width="1.7109375" style="73" customWidth="1"/>
    <col min="2822" max="2822" width="5.28515625" style="73" customWidth="1"/>
    <col min="2823" max="2823" width="5.7109375" style="73" customWidth="1"/>
    <col min="2824" max="2824" width="7.28515625" style="73" customWidth="1"/>
    <col min="2825" max="2825" width="7" style="73" customWidth="1"/>
    <col min="2826" max="2826" width="5.42578125" style="73" customWidth="1"/>
    <col min="2827" max="2827" width="9.42578125" style="73" customWidth="1"/>
    <col min="2828" max="2829" width="0" style="73" hidden="1" customWidth="1"/>
    <col min="2830" max="2830" width="1" style="73" customWidth="1"/>
    <col min="2831" max="2831" width="44.7109375" style="73" customWidth="1"/>
    <col min="2832" max="2832" width="5.7109375" style="73" customWidth="1"/>
    <col min="2833" max="2833" width="6" style="73" customWidth="1"/>
    <col min="2834" max="3072" width="9.140625" style="73"/>
    <col min="3073" max="3073" width="5.28515625" style="73" customWidth="1"/>
    <col min="3074" max="3074" width="1.7109375" style="73" customWidth="1"/>
    <col min="3075" max="3076" width="5.28515625" style="73" customWidth="1"/>
    <col min="3077" max="3077" width="1.7109375" style="73" customWidth="1"/>
    <col min="3078" max="3078" width="5.28515625" style="73" customWidth="1"/>
    <col min="3079" max="3079" width="5.7109375" style="73" customWidth="1"/>
    <col min="3080" max="3080" width="7.28515625" style="73" customWidth="1"/>
    <col min="3081" max="3081" width="7" style="73" customWidth="1"/>
    <col min="3082" max="3082" width="5.42578125" style="73" customWidth="1"/>
    <col min="3083" max="3083" width="9.42578125" style="73" customWidth="1"/>
    <col min="3084" max="3085" width="0" style="73" hidden="1" customWidth="1"/>
    <col min="3086" max="3086" width="1" style="73" customWidth="1"/>
    <col min="3087" max="3087" width="44.7109375" style="73" customWidth="1"/>
    <col min="3088" max="3088" width="5.7109375" style="73" customWidth="1"/>
    <col min="3089" max="3089" width="6" style="73" customWidth="1"/>
    <col min="3090" max="3328" width="9.140625" style="73"/>
    <col min="3329" max="3329" width="5.28515625" style="73" customWidth="1"/>
    <col min="3330" max="3330" width="1.7109375" style="73" customWidth="1"/>
    <col min="3331" max="3332" width="5.28515625" style="73" customWidth="1"/>
    <col min="3333" max="3333" width="1.7109375" style="73" customWidth="1"/>
    <col min="3334" max="3334" width="5.28515625" style="73" customWidth="1"/>
    <col min="3335" max="3335" width="5.7109375" style="73" customWidth="1"/>
    <col min="3336" max="3336" width="7.28515625" style="73" customWidth="1"/>
    <col min="3337" max="3337" width="7" style="73" customWidth="1"/>
    <col min="3338" max="3338" width="5.42578125" style="73" customWidth="1"/>
    <col min="3339" max="3339" width="9.42578125" style="73" customWidth="1"/>
    <col min="3340" max="3341" width="0" style="73" hidden="1" customWidth="1"/>
    <col min="3342" max="3342" width="1" style="73" customWidth="1"/>
    <col min="3343" max="3343" width="44.7109375" style="73" customWidth="1"/>
    <col min="3344" max="3344" width="5.7109375" style="73" customWidth="1"/>
    <col min="3345" max="3345" width="6" style="73" customWidth="1"/>
    <col min="3346" max="3584" width="9.140625" style="73"/>
    <col min="3585" max="3585" width="5.28515625" style="73" customWidth="1"/>
    <col min="3586" max="3586" width="1.7109375" style="73" customWidth="1"/>
    <col min="3587" max="3588" width="5.28515625" style="73" customWidth="1"/>
    <col min="3589" max="3589" width="1.7109375" style="73" customWidth="1"/>
    <col min="3590" max="3590" width="5.28515625" style="73" customWidth="1"/>
    <col min="3591" max="3591" width="5.7109375" style="73" customWidth="1"/>
    <col min="3592" max="3592" width="7.28515625" style="73" customWidth="1"/>
    <col min="3593" max="3593" width="7" style="73" customWidth="1"/>
    <col min="3594" max="3594" width="5.42578125" style="73" customWidth="1"/>
    <col min="3595" max="3595" width="9.42578125" style="73" customWidth="1"/>
    <col min="3596" max="3597" width="0" style="73" hidden="1" customWidth="1"/>
    <col min="3598" max="3598" width="1" style="73" customWidth="1"/>
    <col min="3599" max="3599" width="44.7109375" style="73" customWidth="1"/>
    <col min="3600" max="3600" width="5.7109375" style="73" customWidth="1"/>
    <col min="3601" max="3601" width="6" style="73" customWidth="1"/>
    <col min="3602" max="3840" width="9.140625" style="73"/>
    <col min="3841" max="3841" width="5.28515625" style="73" customWidth="1"/>
    <col min="3842" max="3842" width="1.7109375" style="73" customWidth="1"/>
    <col min="3843" max="3844" width="5.28515625" style="73" customWidth="1"/>
    <col min="3845" max="3845" width="1.7109375" style="73" customWidth="1"/>
    <col min="3846" max="3846" width="5.28515625" style="73" customWidth="1"/>
    <col min="3847" max="3847" width="5.7109375" style="73" customWidth="1"/>
    <col min="3848" max="3848" width="7.28515625" style="73" customWidth="1"/>
    <col min="3849" max="3849" width="7" style="73" customWidth="1"/>
    <col min="3850" max="3850" width="5.42578125" style="73" customWidth="1"/>
    <col min="3851" max="3851" width="9.42578125" style="73" customWidth="1"/>
    <col min="3852" max="3853" width="0" style="73" hidden="1" customWidth="1"/>
    <col min="3854" max="3854" width="1" style="73" customWidth="1"/>
    <col min="3855" max="3855" width="44.7109375" style="73" customWidth="1"/>
    <col min="3856" max="3856" width="5.7109375" style="73" customWidth="1"/>
    <col min="3857" max="3857" width="6" style="73" customWidth="1"/>
    <col min="3858" max="4096" width="9.140625" style="73"/>
    <col min="4097" max="4097" width="5.28515625" style="73" customWidth="1"/>
    <col min="4098" max="4098" width="1.7109375" style="73" customWidth="1"/>
    <col min="4099" max="4100" width="5.28515625" style="73" customWidth="1"/>
    <col min="4101" max="4101" width="1.7109375" style="73" customWidth="1"/>
    <col min="4102" max="4102" width="5.28515625" style="73" customWidth="1"/>
    <col min="4103" max="4103" width="5.7109375" style="73" customWidth="1"/>
    <col min="4104" max="4104" width="7.28515625" style="73" customWidth="1"/>
    <col min="4105" max="4105" width="7" style="73" customWidth="1"/>
    <col min="4106" max="4106" width="5.42578125" style="73" customWidth="1"/>
    <col min="4107" max="4107" width="9.42578125" style="73" customWidth="1"/>
    <col min="4108" max="4109" width="0" style="73" hidden="1" customWidth="1"/>
    <col min="4110" max="4110" width="1" style="73" customWidth="1"/>
    <col min="4111" max="4111" width="44.7109375" style="73" customWidth="1"/>
    <col min="4112" max="4112" width="5.7109375" style="73" customWidth="1"/>
    <col min="4113" max="4113" width="6" style="73" customWidth="1"/>
    <col min="4114" max="4352" width="9.140625" style="73"/>
    <col min="4353" max="4353" width="5.28515625" style="73" customWidth="1"/>
    <col min="4354" max="4354" width="1.7109375" style="73" customWidth="1"/>
    <col min="4355" max="4356" width="5.28515625" style="73" customWidth="1"/>
    <col min="4357" max="4357" width="1.7109375" style="73" customWidth="1"/>
    <col min="4358" max="4358" width="5.28515625" style="73" customWidth="1"/>
    <col min="4359" max="4359" width="5.7109375" style="73" customWidth="1"/>
    <col min="4360" max="4360" width="7.28515625" style="73" customWidth="1"/>
    <col min="4361" max="4361" width="7" style="73" customWidth="1"/>
    <col min="4362" max="4362" width="5.42578125" style="73" customWidth="1"/>
    <col min="4363" max="4363" width="9.42578125" style="73" customWidth="1"/>
    <col min="4364" max="4365" width="0" style="73" hidden="1" customWidth="1"/>
    <col min="4366" max="4366" width="1" style="73" customWidth="1"/>
    <col min="4367" max="4367" width="44.7109375" style="73" customWidth="1"/>
    <col min="4368" max="4368" width="5.7109375" style="73" customWidth="1"/>
    <col min="4369" max="4369" width="6" style="73" customWidth="1"/>
    <col min="4370" max="4608" width="9.140625" style="73"/>
    <col min="4609" max="4609" width="5.28515625" style="73" customWidth="1"/>
    <col min="4610" max="4610" width="1.7109375" style="73" customWidth="1"/>
    <col min="4611" max="4612" width="5.28515625" style="73" customWidth="1"/>
    <col min="4613" max="4613" width="1.7109375" style="73" customWidth="1"/>
    <col min="4614" max="4614" width="5.28515625" style="73" customWidth="1"/>
    <col min="4615" max="4615" width="5.7109375" style="73" customWidth="1"/>
    <col min="4616" max="4616" width="7.28515625" style="73" customWidth="1"/>
    <col min="4617" max="4617" width="7" style="73" customWidth="1"/>
    <col min="4618" max="4618" width="5.42578125" style="73" customWidth="1"/>
    <col min="4619" max="4619" width="9.42578125" style="73" customWidth="1"/>
    <col min="4620" max="4621" width="0" style="73" hidden="1" customWidth="1"/>
    <col min="4622" max="4622" width="1" style="73" customWidth="1"/>
    <col min="4623" max="4623" width="44.7109375" style="73" customWidth="1"/>
    <col min="4624" max="4624" width="5.7109375" style="73" customWidth="1"/>
    <col min="4625" max="4625" width="6" style="73" customWidth="1"/>
    <col min="4626" max="4864" width="9.140625" style="73"/>
    <col min="4865" max="4865" width="5.28515625" style="73" customWidth="1"/>
    <col min="4866" max="4866" width="1.7109375" style="73" customWidth="1"/>
    <col min="4867" max="4868" width="5.28515625" style="73" customWidth="1"/>
    <col min="4869" max="4869" width="1.7109375" style="73" customWidth="1"/>
    <col min="4870" max="4870" width="5.28515625" style="73" customWidth="1"/>
    <col min="4871" max="4871" width="5.7109375" style="73" customWidth="1"/>
    <col min="4872" max="4872" width="7.28515625" style="73" customWidth="1"/>
    <col min="4873" max="4873" width="7" style="73" customWidth="1"/>
    <col min="4874" max="4874" width="5.42578125" style="73" customWidth="1"/>
    <col min="4875" max="4875" width="9.42578125" style="73" customWidth="1"/>
    <col min="4876" max="4877" width="0" style="73" hidden="1" customWidth="1"/>
    <col min="4878" max="4878" width="1" style="73" customWidth="1"/>
    <col min="4879" max="4879" width="44.7109375" style="73" customWidth="1"/>
    <col min="4880" max="4880" width="5.7109375" style="73" customWidth="1"/>
    <col min="4881" max="4881" width="6" style="73" customWidth="1"/>
    <col min="4882" max="5120" width="9.140625" style="73"/>
    <col min="5121" max="5121" width="5.28515625" style="73" customWidth="1"/>
    <col min="5122" max="5122" width="1.7109375" style="73" customWidth="1"/>
    <col min="5123" max="5124" width="5.28515625" style="73" customWidth="1"/>
    <col min="5125" max="5125" width="1.7109375" style="73" customWidth="1"/>
    <col min="5126" max="5126" width="5.28515625" style="73" customWidth="1"/>
    <col min="5127" max="5127" width="5.7109375" style="73" customWidth="1"/>
    <col min="5128" max="5128" width="7.28515625" style="73" customWidth="1"/>
    <col min="5129" max="5129" width="7" style="73" customWidth="1"/>
    <col min="5130" max="5130" width="5.42578125" style="73" customWidth="1"/>
    <col min="5131" max="5131" width="9.42578125" style="73" customWidth="1"/>
    <col min="5132" max="5133" width="0" style="73" hidden="1" customWidth="1"/>
    <col min="5134" max="5134" width="1" style="73" customWidth="1"/>
    <col min="5135" max="5135" width="44.7109375" style="73" customWidth="1"/>
    <col min="5136" max="5136" width="5.7109375" style="73" customWidth="1"/>
    <col min="5137" max="5137" width="6" style="73" customWidth="1"/>
    <col min="5138" max="5376" width="9.140625" style="73"/>
    <col min="5377" max="5377" width="5.28515625" style="73" customWidth="1"/>
    <col min="5378" max="5378" width="1.7109375" style="73" customWidth="1"/>
    <col min="5379" max="5380" width="5.28515625" style="73" customWidth="1"/>
    <col min="5381" max="5381" width="1.7109375" style="73" customWidth="1"/>
    <col min="5382" max="5382" width="5.28515625" style="73" customWidth="1"/>
    <col min="5383" max="5383" width="5.7109375" style="73" customWidth="1"/>
    <col min="5384" max="5384" width="7.28515625" style="73" customWidth="1"/>
    <col min="5385" max="5385" width="7" style="73" customWidth="1"/>
    <col min="5386" max="5386" width="5.42578125" style="73" customWidth="1"/>
    <col min="5387" max="5387" width="9.42578125" style="73" customWidth="1"/>
    <col min="5388" max="5389" width="0" style="73" hidden="1" customWidth="1"/>
    <col min="5390" max="5390" width="1" style="73" customWidth="1"/>
    <col min="5391" max="5391" width="44.7109375" style="73" customWidth="1"/>
    <col min="5392" max="5392" width="5.7109375" style="73" customWidth="1"/>
    <col min="5393" max="5393" width="6" style="73" customWidth="1"/>
    <col min="5394" max="5632" width="9.140625" style="73"/>
    <col min="5633" max="5633" width="5.28515625" style="73" customWidth="1"/>
    <col min="5634" max="5634" width="1.7109375" style="73" customWidth="1"/>
    <col min="5635" max="5636" width="5.28515625" style="73" customWidth="1"/>
    <col min="5637" max="5637" width="1.7109375" style="73" customWidth="1"/>
    <col min="5638" max="5638" width="5.28515625" style="73" customWidth="1"/>
    <col min="5639" max="5639" width="5.7109375" style="73" customWidth="1"/>
    <col min="5640" max="5640" width="7.28515625" style="73" customWidth="1"/>
    <col min="5641" max="5641" width="7" style="73" customWidth="1"/>
    <col min="5642" max="5642" width="5.42578125" style="73" customWidth="1"/>
    <col min="5643" max="5643" width="9.42578125" style="73" customWidth="1"/>
    <col min="5644" max="5645" width="0" style="73" hidden="1" customWidth="1"/>
    <col min="5646" max="5646" width="1" style="73" customWidth="1"/>
    <col min="5647" max="5647" width="44.7109375" style="73" customWidth="1"/>
    <col min="5648" max="5648" width="5.7109375" style="73" customWidth="1"/>
    <col min="5649" max="5649" width="6" style="73" customWidth="1"/>
    <col min="5650" max="5888" width="9.140625" style="73"/>
    <col min="5889" max="5889" width="5.28515625" style="73" customWidth="1"/>
    <col min="5890" max="5890" width="1.7109375" style="73" customWidth="1"/>
    <col min="5891" max="5892" width="5.28515625" style="73" customWidth="1"/>
    <col min="5893" max="5893" width="1.7109375" style="73" customWidth="1"/>
    <col min="5894" max="5894" width="5.28515625" style="73" customWidth="1"/>
    <col min="5895" max="5895" width="5.7109375" style="73" customWidth="1"/>
    <col min="5896" max="5896" width="7.28515625" style="73" customWidth="1"/>
    <col min="5897" max="5897" width="7" style="73" customWidth="1"/>
    <col min="5898" max="5898" width="5.42578125" style="73" customWidth="1"/>
    <col min="5899" max="5899" width="9.42578125" style="73" customWidth="1"/>
    <col min="5900" max="5901" width="0" style="73" hidden="1" customWidth="1"/>
    <col min="5902" max="5902" width="1" style="73" customWidth="1"/>
    <col min="5903" max="5903" width="44.7109375" style="73" customWidth="1"/>
    <col min="5904" max="5904" width="5.7109375" style="73" customWidth="1"/>
    <col min="5905" max="5905" width="6" style="73" customWidth="1"/>
    <col min="5906" max="6144" width="9.140625" style="73"/>
    <col min="6145" max="6145" width="5.28515625" style="73" customWidth="1"/>
    <col min="6146" max="6146" width="1.7109375" style="73" customWidth="1"/>
    <col min="6147" max="6148" width="5.28515625" style="73" customWidth="1"/>
    <col min="6149" max="6149" width="1.7109375" style="73" customWidth="1"/>
    <col min="6150" max="6150" width="5.28515625" style="73" customWidth="1"/>
    <col min="6151" max="6151" width="5.7109375" style="73" customWidth="1"/>
    <col min="6152" max="6152" width="7.28515625" style="73" customWidth="1"/>
    <col min="6153" max="6153" width="7" style="73" customWidth="1"/>
    <col min="6154" max="6154" width="5.42578125" style="73" customWidth="1"/>
    <col min="6155" max="6155" width="9.42578125" style="73" customWidth="1"/>
    <col min="6156" max="6157" width="0" style="73" hidden="1" customWidth="1"/>
    <col min="6158" max="6158" width="1" style="73" customWidth="1"/>
    <col min="6159" max="6159" width="44.7109375" style="73" customWidth="1"/>
    <col min="6160" max="6160" width="5.7109375" style="73" customWidth="1"/>
    <col min="6161" max="6161" width="6" style="73" customWidth="1"/>
    <col min="6162" max="6400" width="9.140625" style="73"/>
    <col min="6401" max="6401" width="5.28515625" style="73" customWidth="1"/>
    <col min="6402" max="6402" width="1.7109375" style="73" customWidth="1"/>
    <col min="6403" max="6404" width="5.28515625" style="73" customWidth="1"/>
    <col min="6405" max="6405" width="1.7109375" style="73" customWidth="1"/>
    <col min="6406" max="6406" width="5.28515625" style="73" customWidth="1"/>
    <col min="6407" max="6407" width="5.7109375" style="73" customWidth="1"/>
    <col min="6408" max="6408" width="7.28515625" style="73" customWidth="1"/>
    <col min="6409" max="6409" width="7" style="73" customWidth="1"/>
    <col min="6410" max="6410" width="5.42578125" style="73" customWidth="1"/>
    <col min="6411" max="6411" width="9.42578125" style="73" customWidth="1"/>
    <col min="6412" max="6413" width="0" style="73" hidden="1" customWidth="1"/>
    <col min="6414" max="6414" width="1" style="73" customWidth="1"/>
    <col min="6415" max="6415" width="44.7109375" style="73" customWidth="1"/>
    <col min="6416" max="6416" width="5.7109375" style="73" customWidth="1"/>
    <col min="6417" max="6417" width="6" style="73" customWidth="1"/>
    <col min="6418" max="6656" width="9.140625" style="73"/>
    <col min="6657" max="6657" width="5.28515625" style="73" customWidth="1"/>
    <col min="6658" max="6658" width="1.7109375" style="73" customWidth="1"/>
    <col min="6659" max="6660" width="5.28515625" style="73" customWidth="1"/>
    <col min="6661" max="6661" width="1.7109375" style="73" customWidth="1"/>
    <col min="6662" max="6662" width="5.28515625" style="73" customWidth="1"/>
    <col min="6663" max="6663" width="5.7109375" style="73" customWidth="1"/>
    <col min="6664" max="6664" width="7.28515625" style="73" customWidth="1"/>
    <col min="6665" max="6665" width="7" style="73" customWidth="1"/>
    <col min="6666" max="6666" width="5.42578125" style="73" customWidth="1"/>
    <col min="6667" max="6667" width="9.42578125" style="73" customWidth="1"/>
    <col min="6668" max="6669" width="0" style="73" hidden="1" customWidth="1"/>
    <col min="6670" max="6670" width="1" style="73" customWidth="1"/>
    <col min="6671" max="6671" width="44.7109375" style="73" customWidth="1"/>
    <col min="6672" max="6672" width="5.7109375" style="73" customWidth="1"/>
    <col min="6673" max="6673" width="6" style="73" customWidth="1"/>
    <col min="6674" max="6912" width="9.140625" style="73"/>
    <col min="6913" max="6913" width="5.28515625" style="73" customWidth="1"/>
    <col min="6914" max="6914" width="1.7109375" style="73" customWidth="1"/>
    <col min="6915" max="6916" width="5.28515625" style="73" customWidth="1"/>
    <col min="6917" max="6917" width="1.7109375" style="73" customWidth="1"/>
    <col min="6918" max="6918" width="5.28515625" style="73" customWidth="1"/>
    <col min="6919" max="6919" width="5.7109375" style="73" customWidth="1"/>
    <col min="6920" max="6920" width="7.28515625" style="73" customWidth="1"/>
    <col min="6921" max="6921" width="7" style="73" customWidth="1"/>
    <col min="6922" max="6922" width="5.42578125" style="73" customWidth="1"/>
    <col min="6923" max="6923" width="9.42578125" style="73" customWidth="1"/>
    <col min="6924" max="6925" width="0" style="73" hidden="1" customWidth="1"/>
    <col min="6926" max="6926" width="1" style="73" customWidth="1"/>
    <col min="6927" max="6927" width="44.7109375" style="73" customWidth="1"/>
    <col min="6928" max="6928" width="5.7109375" style="73" customWidth="1"/>
    <col min="6929" max="6929" width="6" style="73" customWidth="1"/>
    <col min="6930" max="7168" width="9.140625" style="73"/>
    <col min="7169" max="7169" width="5.28515625" style="73" customWidth="1"/>
    <col min="7170" max="7170" width="1.7109375" style="73" customWidth="1"/>
    <col min="7171" max="7172" width="5.28515625" style="73" customWidth="1"/>
    <col min="7173" max="7173" width="1.7109375" style="73" customWidth="1"/>
    <col min="7174" max="7174" width="5.28515625" style="73" customWidth="1"/>
    <col min="7175" max="7175" width="5.7109375" style="73" customWidth="1"/>
    <col min="7176" max="7176" width="7.28515625" style="73" customWidth="1"/>
    <col min="7177" max="7177" width="7" style="73" customWidth="1"/>
    <col min="7178" max="7178" width="5.42578125" style="73" customWidth="1"/>
    <col min="7179" max="7179" width="9.42578125" style="73" customWidth="1"/>
    <col min="7180" max="7181" width="0" style="73" hidden="1" customWidth="1"/>
    <col min="7182" max="7182" width="1" style="73" customWidth="1"/>
    <col min="7183" max="7183" width="44.7109375" style="73" customWidth="1"/>
    <col min="7184" max="7184" width="5.7109375" style="73" customWidth="1"/>
    <col min="7185" max="7185" width="6" style="73" customWidth="1"/>
    <col min="7186" max="7424" width="9.140625" style="73"/>
    <col min="7425" max="7425" width="5.28515625" style="73" customWidth="1"/>
    <col min="7426" max="7426" width="1.7109375" style="73" customWidth="1"/>
    <col min="7427" max="7428" width="5.28515625" style="73" customWidth="1"/>
    <col min="7429" max="7429" width="1.7109375" style="73" customWidth="1"/>
    <col min="7430" max="7430" width="5.28515625" style="73" customWidth="1"/>
    <col min="7431" max="7431" width="5.7109375" style="73" customWidth="1"/>
    <col min="7432" max="7432" width="7.28515625" style="73" customWidth="1"/>
    <col min="7433" max="7433" width="7" style="73" customWidth="1"/>
    <col min="7434" max="7434" width="5.42578125" style="73" customWidth="1"/>
    <col min="7435" max="7435" width="9.42578125" style="73" customWidth="1"/>
    <col min="7436" max="7437" width="0" style="73" hidden="1" customWidth="1"/>
    <col min="7438" max="7438" width="1" style="73" customWidth="1"/>
    <col min="7439" max="7439" width="44.7109375" style="73" customWidth="1"/>
    <col min="7440" max="7440" width="5.7109375" style="73" customWidth="1"/>
    <col min="7441" max="7441" width="6" style="73" customWidth="1"/>
    <col min="7442" max="7680" width="9.140625" style="73"/>
    <col min="7681" max="7681" width="5.28515625" style="73" customWidth="1"/>
    <col min="7682" max="7682" width="1.7109375" style="73" customWidth="1"/>
    <col min="7683" max="7684" width="5.28515625" style="73" customWidth="1"/>
    <col min="7685" max="7685" width="1.7109375" style="73" customWidth="1"/>
    <col min="7686" max="7686" width="5.28515625" style="73" customWidth="1"/>
    <col min="7687" max="7687" width="5.7109375" style="73" customWidth="1"/>
    <col min="7688" max="7688" width="7.28515625" style="73" customWidth="1"/>
    <col min="7689" max="7689" width="7" style="73" customWidth="1"/>
    <col min="7690" max="7690" width="5.42578125" style="73" customWidth="1"/>
    <col min="7691" max="7691" width="9.42578125" style="73" customWidth="1"/>
    <col min="7692" max="7693" width="0" style="73" hidden="1" customWidth="1"/>
    <col min="7694" max="7694" width="1" style="73" customWidth="1"/>
    <col min="7695" max="7695" width="44.7109375" style="73" customWidth="1"/>
    <col min="7696" max="7696" width="5.7109375" style="73" customWidth="1"/>
    <col min="7697" max="7697" width="6" style="73" customWidth="1"/>
    <col min="7698" max="7936" width="9.140625" style="73"/>
    <col min="7937" max="7937" width="5.28515625" style="73" customWidth="1"/>
    <col min="7938" max="7938" width="1.7109375" style="73" customWidth="1"/>
    <col min="7939" max="7940" width="5.28515625" style="73" customWidth="1"/>
    <col min="7941" max="7941" width="1.7109375" style="73" customWidth="1"/>
    <col min="7942" max="7942" width="5.28515625" style="73" customWidth="1"/>
    <col min="7943" max="7943" width="5.7109375" style="73" customWidth="1"/>
    <col min="7944" max="7944" width="7.28515625" style="73" customWidth="1"/>
    <col min="7945" max="7945" width="7" style="73" customWidth="1"/>
    <col min="7946" max="7946" width="5.42578125" style="73" customWidth="1"/>
    <col min="7947" max="7947" width="9.42578125" style="73" customWidth="1"/>
    <col min="7948" max="7949" width="0" style="73" hidden="1" customWidth="1"/>
    <col min="7950" max="7950" width="1" style="73" customWidth="1"/>
    <col min="7951" max="7951" width="44.7109375" style="73" customWidth="1"/>
    <col min="7952" max="7952" width="5.7109375" style="73" customWidth="1"/>
    <col min="7953" max="7953" width="6" style="73" customWidth="1"/>
    <col min="7954" max="8192" width="9.140625" style="73"/>
    <col min="8193" max="8193" width="5.28515625" style="73" customWidth="1"/>
    <col min="8194" max="8194" width="1.7109375" style="73" customWidth="1"/>
    <col min="8195" max="8196" width="5.28515625" style="73" customWidth="1"/>
    <col min="8197" max="8197" width="1.7109375" style="73" customWidth="1"/>
    <col min="8198" max="8198" width="5.28515625" style="73" customWidth="1"/>
    <col min="8199" max="8199" width="5.7109375" style="73" customWidth="1"/>
    <col min="8200" max="8200" width="7.28515625" style="73" customWidth="1"/>
    <col min="8201" max="8201" width="7" style="73" customWidth="1"/>
    <col min="8202" max="8202" width="5.42578125" style="73" customWidth="1"/>
    <col min="8203" max="8203" width="9.42578125" style="73" customWidth="1"/>
    <col min="8204" max="8205" width="0" style="73" hidden="1" customWidth="1"/>
    <col min="8206" max="8206" width="1" style="73" customWidth="1"/>
    <col min="8207" max="8207" width="44.7109375" style="73" customWidth="1"/>
    <col min="8208" max="8208" width="5.7109375" style="73" customWidth="1"/>
    <col min="8209" max="8209" width="6" style="73" customWidth="1"/>
    <col min="8210" max="8448" width="9.140625" style="73"/>
    <col min="8449" max="8449" width="5.28515625" style="73" customWidth="1"/>
    <col min="8450" max="8450" width="1.7109375" style="73" customWidth="1"/>
    <col min="8451" max="8452" width="5.28515625" style="73" customWidth="1"/>
    <col min="8453" max="8453" width="1.7109375" style="73" customWidth="1"/>
    <col min="8454" max="8454" width="5.28515625" style="73" customWidth="1"/>
    <col min="8455" max="8455" width="5.7109375" style="73" customWidth="1"/>
    <col min="8456" max="8456" width="7.28515625" style="73" customWidth="1"/>
    <col min="8457" max="8457" width="7" style="73" customWidth="1"/>
    <col min="8458" max="8458" width="5.42578125" style="73" customWidth="1"/>
    <col min="8459" max="8459" width="9.42578125" style="73" customWidth="1"/>
    <col min="8460" max="8461" width="0" style="73" hidden="1" customWidth="1"/>
    <col min="8462" max="8462" width="1" style="73" customWidth="1"/>
    <col min="8463" max="8463" width="44.7109375" style="73" customWidth="1"/>
    <col min="8464" max="8464" width="5.7109375" style="73" customWidth="1"/>
    <col min="8465" max="8465" width="6" style="73" customWidth="1"/>
    <col min="8466" max="8704" width="9.140625" style="73"/>
    <col min="8705" max="8705" width="5.28515625" style="73" customWidth="1"/>
    <col min="8706" max="8706" width="1.7109375" style="73" customWidth="1"/>
    <col min="8707" max="8708" width="5.28515625" style="73" customWidth="1"/>
    <col min="8709" max="8709" width="1.7109375" style="73" customWidth="1"/>
    <col min="8710" max="8710" width="5.28515625" style="73" customWidth="1"/>
    <col min="8711" max="8711" width="5.7109375" style="73" customWidth="1"/>
    <col min="8712" max="8712" width="7.28515625" style="73" customWidth="1"/>
    <col min="8713" max="8713" width="7" style="73" customWidth="1"/>
    <col min="8714" max="8714" width="5.42578125" style="73" customWidth="1"/>
    <col min="8715" max="8715" width="9.42578125" style="73" customWidth="1"/>
    <col min="8716" max="8717" width="0" style="73" hidden="1" customWidth="1"/>
    <col min="8718" max="8718" width="1" style="73" customWidth="1"/>
    <col min="8719" max="8719" width="44.7109375" style="73" customWidth="1"/>
    <col min="8720" max="8720" width="5.7109375" style="73" customWidth="1"/>
    <col min="8721" max="8721" width="6" style="73" customWidth="1"/>
    <col min="8722" max="8960" width="9.140625" style="73"/>
    <col min="8961" max="8961" width="5.28515625" style="73" customWidth="1"/>
    <col min="8962" max="8962" width="1.7109375" style="73" customWidth="1"/>
    <col min="8963" max="8964" width="5.28515625" style="73" customWidth="1"/>
    <col min="8965" max="8965" width="1.7109375" style="73" customWidth="1"/>
    <col min="8966" max="8966" width="5.28515625" style="73" customWidth="1"/>
    <col min="8967" max="8967" width="5.7109375" style="73" customWidth="1"/>
    <col min="8968" max="8968" width="7.28515625" style="73" customWidth="1"/>
    <col min="8969" max="8969" width="7" style="73" customWidth="1"/>
    <col min="8970" max="8970" width="5.42578125" style="73" customWidth="1"/>
    <col min="8971" max="8971" width="9.42578125" style="73" customWidth="1"/>
    <col min="8972" max="8973" width="0" style="73" hidden="1" customWidth="1"/>
    <col min="8974" max="8974" width="1" style="73" customWidth="1"/>
    <col min="8975" max="8975" width="44.7109375" style="73" customWidth="1"/>
    <col min="8976" max="8976" width="5.7109375" style="73" customWidth="1"/>
    <col min="8977" max="8977" width="6" style="73" customWidth="1"/>
    <col min="8978" max="9216" width="9.140625" style="73"/>
    <col min="9217" max="9217" width="5.28515625" style="73" customWidth="1"/>
    <col min="9218" max="9218" width="1.7109375" style="73" customWidth="1"/>
    <col min="9219" max="9220" width="5.28515625" style="73" customWidth="1"/>
    <col min="9221" max="9221" width="1.7109375" style="73" customWidth="1"/>
    <col min="9222" max="9222" width="5.28515625" style="73" customWidth="1"/>
    <col min="9223" max="9223" width="5.7109375" style="73" customWidth="1"/>
    <col min="9224" max="9224" width="7.28515625" style="73" customWidth="1"/>
    <col min="9225" max="9225" width="7" style="73" customWidth="1"/>
    <col min="9226" max="9226" width="5.42578125" style="73" customWidth="1"/>
    <col min="9227" max="9227" width="9.42578125" style="73" customWidth="1"/>
    <col min="9228" max="9229" width="0" style="73" hidden="1" customWidth="1"/>
    <col min="9230" max="9230" width="1" style="73" customWidth="1"/>
    <col min="9231" max="9231" width="44.7109375" style="73" customWidth="1"/>
    <col min="9232" max="9232" width="5.7109375" style="73" customWidth="1"/>
    <col min="9233" max="9233" width="6" style="73" customWidth="1"/>
    <col min="9234" max="9472" width="9.140625" style="73"/>
    <col min="9473" max="9473" width="5.28515625" style="73" customWidth="1"/>
    <col min="9474" max="9474" width="1.7109375" style="73" customWidth="1"/>
    <col min="9475" max="9476" width="5.28515625" style="73" customWidth="1"/>
    <col min="9477" max="9477" width="1.7109375" style="73" customWidth="1"/>
    <col min="9478" max="9478" width="5.28515625" style="73" customWidth="1"/>
    <col min="9479" max="9479" width="5.7109375" style="73" customWidth="1"/>
    <col min="9480" max="9480" width="7.28515625" style="73" customWidth="1"/>
    <col min="9481" max="9481" width="7" style="73" customWidth="1"/>
    <col min="9482" max="9482" width="5.42578125" style="73" customWidth="1"/>
    <col min="9483" max="9483" width="9.42578125" style="73" customWidth="1"/>
    <col min="9484" max="9485" width="0" style="73" hidden="1" customWidth="1"/>
    <col min="9486" max="9486" width="1" style="73" customWidth="1"/>
    <col min="9487" max="9487" width="44.7109375" style="73" customWidth="1"/>
    <col min="9488" max="9488" width="5.7109375" style="73" customWidth="1"/>
    <col min="9489" max="9489" width="6" style="73" customWidth="1"/>
    <col min="9490" max="9728" width="9.140625" style="73"/>
    <col min="9729" max="9729" width="5.28515625" style="73" customWidth="1"/>
    <col min="9730" max="9730" width="1.7109375" style="73" customWidth="1"/>
    <col min="9731" max="9732" width="5.28515625" style="73" customWidth="1"/>
    <col min="9733" max="9733" width="1.7109375" style="73" customWidth="1"/>
    <col min="9734" max="9734" width="5.28515625" style="73" customWidth="1"/>
    <col min="9735" max="9735" width="5.7109375" style="73" customWidth="1"/>
    <col min="9736" max="9736" width="7.28515625" style="73" customWidth="1"/>
    <col min="9737" max="9737" width="7" style="73" customWidth="1"/>
    <col min="9738" max="9738" width="5.42578125" style="73" customWidth="1"/>
    <col min="9739" max="9739" width="9.42578125" style="73" customWidth="1"/>
    <col min="9740" max="9741" width="0" style="73" hidden="1" customWidth="1"/>
    <col min="9742" max="9742" width="1" style="73" customWidth="1"/>
    <col min="9743" max="9743" width="44.7109375" style="73" customWidth="1"/>
    <col min="9744" max="9744" width="5.7109375" style="73" customWidth="1"/>
    <col min="9745" max="9745" width="6" style="73" customWidth="1"/>
    <col min="9746" max="9984" width="9.140625" style="73"/>
    <col min="9985" max="9985" width="5.28515625" style="73" customWidth="1"/>
    <col min="9986" max="9986" width="1.7109375" style="73" customWidth="1"/>
    <col min="9987" max="9988" width="5.28515625" style="73" customWidth="1"/>
    <col min="9989" max="9989" width="1.7109375" style="73" customWidth="1"/>
    <col min="9990" max="9990" width="5.28515625" style="73" customWidth="1"/>
    <col min="9991" max="9991" width="5.7109375" style="73" customWidth="1"/>
    <col min="9992" max="9992" width="7.28515625" style="73" customWidth="1"/>
    <col min="9993" max="9993" width="7" style="73" customWidth="1"/>
    <col min="9994" max="9994" width="5.42578125" style="73" customWidth="1"/>
    <col min="9995" max="9995" width="9.42578125" style="73" customWidth="1"/>
    <col min="9996" max="9997" width="0" style="73" hidden="1" customWidth="1"/>
    <col min="9998" max="9998" width="1" style="73" customWidth="1"/>
    <col min="9999" max="9999" width="44.7109375" style="73" customWidth="1"/>
    <col min="10000" max="10000" width="5.7109375" style="73" customWidth="1"/>
    <col min="10001" max="10001" width="6" style="73" customWidth="1"/>
    <col min="10002" max="10240" width="9.140625" style="73"/>
    <col min="10241" max="10241" width="5.28515625" style="73" customWidth="1"/>
    <col min="10242" max="10242" width="1.7109375" style="73" customWidth="1"/>
    <col min="10243" max="10244" width="5.28515625" style="73" customWidth="1"/>
    <col min="10245" max="10245" width="1.7109375" style="73" customWidth="1"/>
    <col min="10246" max="10246" width="5.28515625" style="73" customWidth="1"/>
    <col min="10247" max="10247" width="5.7109375" style="73" customWidth="1"/>
    <col min="10248" max="10248" width="7.28515625" style="73" customWidth="1"/>
    <col min="10249" max="10249" width="7" style="73" customWidth="1"/>
    <col min="10250" max="10250" width="5.42578125" style="73" customWidth="1"/>
    <col min="10251" max="10251" width="9.42578125" style="73" customWidth="1"/>
    <col min="10252" max="10253" width="0" style="73" hidden="1" customWidth="1"/>
    <col min="10254" max="10254" width="1" style="73" customWidth="1"/>
    <col min="10255" max="10255" width="44.7109375" style="73" customWidth="1"/>
    <col min="10256" max="10256" width="5.7109375" style="73" customWidth="1"/>
    <col min="10257" max="10257" width="6" style="73" customWidth="1"/>
    <col min="10258" max="10496" width="9.140625" style="73"/>
    <col min="10497" max="10497" width="5.28515625" style="73" customWidth="1"/>
    <col min="10498" max="10498" width="1.7109375" style="73" customWidth="1"/>
    <col min="10499" max="10500" width="5.28515625" style="73" customWidth="1"/>
    <col min="10501" max="10501" width="1.7109375" style="73" customWidth="1"/>
    <col min="10502" max="10502" width="5.28515625" style="73" customWidth="1"/>
    <col min="10503" max="10503" width="5.7109375" style="73" customWidth="1"/>
    <col min="10504" max="10504" width="7.28515625" style="73" customWidth="1"/>
    <col min="10505" max="10505" width="7" style="73" customWidth="1"/>
    <col min="10506" max="10506" width="5.42578125" style="73" customWidth="1"/>
    <col min="10507" max="10507" width="9.42578125" style="73" customWidth="1"/>
    <col min="10508" max="10509" width="0" style="73" hidden="1" customWidth="1"/>
    <col min="10510" max="10510" width="1" style="73" customWidth="1"/>
    <col min="10511" max="10511" width="44.7109375" style="73" customWidth="1"/>
    <col min="10512" max="10512" width="5.7109375" style="73" customWidth="1"/>
    <col min="10513" max="10513" width="6" style="73" customWidth="1"/>
    <col min="10514" max="10752" width="9.140625" style="73"/>
    <col min="10753" max="10753" width="5.28515625" style="73" customWidth="1"/>
    <col min="10754" max="10754" width="1.7109375" style="73" customWidth="1"/>
    <col min="10755" max="10756" width="5.28515625" style="73" customWidth="1"/>
    <col min="10757" max="10757" width="1.7109375" style="73" customWidth="1"/>
    <col min="10758" max="10758" width="5.28515625" style="73" customWidth="1"/>
    <col min="10759" max="10759" width="5.7109375" style="73" customWidth="1"/>
    <col min="10760" max="10760" width="7.28515625" style="73" customWidth="1"/>
    <col min="10761" max="10761" width="7" style="73" customWidth="1"/>
    <col min="10762" max="10762" width="5.42578125" style="73" customWidth="1"/>
    <col min="10763" max="10763" width="9.42578125" style="73" customWidth="1"/>
    <col min="10764" max="10765" width="0" style="73" hidden="1" customWidth="1"/>
    <col min="10766" max="10766" width="1" style="73" customWidth="1"/>
    <col min="10767" max="10767" width="44.7109375" style="73" customWidth="1"/>
    <col min="10768" max="10768" width="5.7109375" style="73" customWidth="1"/>
    <col min="10769" max="10769" width="6" style="73" customWidth="1"/>
    <col min="10770" max="11008" width="9.140625" style="73"/>
    <col min="11009" max="11009" width="5.28515625" style="73" customWidth="1"/>
    <col min="11010" max="11010" width="1.7109375" style="73" customWidth="1"/>
    <col min="11011" max="11012" width="5.28515625" style="73" customWidth="1"/>
    <col min="11013" max="11013" width="1.7109375" style="73" customWidth="1"/>
    <col min="11014" max="11014" width="5.28515625" style="73" customWidth="1"/>
    <col min="11015" max="11015" width="5.7109375" style="73" customWidth="1"/>
    <col min="11016" max="11016" width="7.28515625" style="73" customWidth="1"/>
    <col min="11017" max="11017" width="7" style="73" customWidth="1"/>
    <col min="11018" max="11018" width="5.42578125" style="73" customWidth="1"/>
    <col min="11019" max="11019" width="9.42578125" style="73" customWidth="1"/>
    <col min="11020" max="11021" width="0" style="73" hidden="1" customWidth="1"/>
    <col min="11022" max="11022" width="1" style="73" customWidth="1"/>
    <col min="11023" max="11023" width="44.7109375" style="73" customWidth="1"/>
    <col min="11024" max="11024" width="5.7109375" style="73" customWidth="1"/>
    <col min="11025" max="11025" width="6" style="73" customWidth="1"/>
    <col min="11026" max="11264" width="9.140625" style="73"/>
    <col min="11265" max="11265" width="5.28515625" style="73" customWidth="1"/>
    <col min="11266" max="11266" width="1.7109375" style="73" customWidth="1"/>
    <col min="11267" max="11268" width="5.28515625" style="73" customWidth="1"/>
    <col min="11269" max="11269" width="1.7109375" style="73" customWidth="1"/>
    <col min="11270" max="11270" width="5.28515625" style="73" customWidth="1"/>
    <col min="11271" max="11271" width="5.7109375" style="73" customWidth="1"/>
    <col min="11272" max="11272" width="7.28515625" style="73" customWidth="1"/>
    <col min="11273" max="11273" width="7" style="73" customWidth="1"/>
    <col min="11274" max="11274" width="5.42578125" style="73" customWidth="1"/>
    <col min="11275" max="11275" width="9.42578125" style="73" customWidth="1"/>
    <col min="11276" max="11277" width="0" style="73" hidden="1" customWidth="1"/>
    <col min="11278" max="11278" width="1" style="73" customWidth="1"/>
    <col min="11279" max="11279" width="44.7109375" style="73" customWidth="1"/>
    <col min="11280" max="11280" width="5.7109375" style="73" customWidth="1"/>
    <col min="11281" max="11281" width="6" style="73" customWidth="1"/>
    <col min="11282" max="11520" width="9.140625" style="73"/>
    <col min="11521" max="11521" width="5.28515625" style="73" customWidth="1"/>
    <col min="11522" max="11522" width="1.7109375" style="73" customWidth="1"/>
    <col min="11523" max="11524" width="5.28515625" style="73" customWidth="1"/>
    <col min="11525" max="11525" width="1.7109375" style="73" customWidth="1"/>
    <col min="11526" max="11526" width="5.28515625" style="73" customWidth="1"/>
    <col min="11527" max="11527" width="5.7109375" style="73" customWidth="1"/>
    <col min="11528" max="11528" width="7.28515625" style="73" customWidth="1"/>
    <col min="11529" max="11529" width="7" style="73" customWidth="1"/>
    <col min="11530" max="11530" width="5.42578125" style="73" customWidth="1"/>
    <col min="11531" max="11531" width="9.42578125" style="73" customWidth="1"/>
    <col min="11532" max="11533" width="0" style="73" hidden="1" customWidth="1"/>
    <col min="11534" max="11534" width="1" style="73" customWidth="1"/>
    <col min="11535" max="11535" width="44.7109375" style="73" customWidth="1"/>
    <col min="11536" max="11536" width="5.7109375" style="73" customWidth="1"/>
    <col min="11537" max="11537" width="6" style="73" customWidth="1"/>
    <col min="11538" max="11776" width="9.140625" style="73"/>
    <col min="11777" max="11777" width="5.28515625" style="73" customWidth="1"/>
    <col min="11778" max="11778" width="1.7109375" style="73" customWidth="1"/>
    <col min="11779" max="11780" width="5.28515625" style="73" customWidth="1"/>
    <col min="11781" max="11781" width="1.7109375" style="73" customWidth="1"/>
    <col min="11782" max="11782" width="5.28515625" style="73" customWidth="1"/>
    <col min="11783" max="11783" width="5.7109375" style="73" customWidth="1"/>
    <col min="11784" max="11784" width="7.28515625" style="73" customWidth="1"/>
    <col min="11785" max="11785" width="7" style="73" customWidth="1"/>
    <col min="11786" max="11786" width="5.42578125" style="73" customWidth="1"/>
    <col min="11787" max="11787" width="9.42578125" style="73" customWidth="1"/>
    <col min="11788" max="11789" width="0" style="73" hidden="1" customWidth="1"/>
    <col min="11790" max="11790" width="1" style="73" customWidth="1"/>
    <col min="11791" max="11791" width="44.7109375" style="73" customWidth="1"/>
    <col min="11792" max="11792" width="5.7109375" style="73" customWidth="1"/>
    <col min="11793" max="11793" width="6" style="73" customWidth="1"/>
    <col min="11794" max="12032" width="9.140625" style="73"/>
    <col min="12033" max="12033" width="5.28515625" style="73" customWidth="1"/>
    <col min="12034" max="12034" width="1.7109375" style="73" customWidth="1"/>
    <col min="12035" max="12036" width="5.28515625" style="73" customWidth="1"/>
    <col min="12037" max="12037" width="1.7109375" style="73" customWidth="1"/>
    <col min="12038" max="12038" width="5.28515625" style="73" customWidth="1"/>
    <col min="12039" max="12039" width="5.7109375" style="73" customWidth="1"/>
    <col min="12040" max="12040" width="7.28515625" style="73" customWidth="1"/>
    <col min="12041" max="12041" width="7" style="73" customWidth="1"/>
    <col min="12042" max="12042" width="5.42578125" style="73" customWidth="1"/>
    <col min="12043" max="12043" width="9.42578125" style="73" customWidth="1"/>
    <col min="12044" max="12045" width="0" style="73" hidden="1" customWidth="1"/>
    <col min="12046" max="12046" width="1" style="73" customWidth="1"/>
    <col min="12047" max="12047" width="44.7109375" style="73" customWidth="1"/>
    <col min="12048" max="12048" width="5.7109375" style="73" customWidth="1"/>
    <col min="12049" max="12049" width="6" style="73" customWidth="1"/>
    <col min="12050" max="12288" width="9.140625" style="73"/>
    <col min="12289" max="12289" width="5.28515625" style="73" customWidth="1"/>
    <col min="12290" max="12290" width="1.7109375" style="73" customWidth="1"/>
    <col min="12291" max="12292" width="5.28515625" style="73" customWidth="1"/>
    <col min="12293" max="12293" width="1.7109375" style="73" customWidth="1"/>
    <col min="12294" max="12294" width="5.28515625" style="73" customWidth="1"/>
    <col min="12295" max="12295" width="5.7109375" style="73" customWidth="1"/>
    <col min="12296" max="12296" width="7.28515625" style="73" customWidth="1"/>
    <col min="12297" max="12297" width="7" style="73" customWidth="1"/>
    <col min="12298" max="12298" width="5.42578125" style="73" customWidth="1"/>
    <col min="12299" max="12299" width="9.42578125" style="73" customWidth="1"/>
    <col min="12300" max="12301" width="0" style="73" hidden="1" customWidth="1"/>
    <col min="12302" max="12302" width="1" style="73" customWidth="1"/>
    <col min="12303" max="12303" width="44.7109375" style="73" customWidth="1"/>
    <col min="12304" max="12304" width="5.7109375" style="73" customWidth="1"/>
    <col min="12305" max="12305" width="6" style="73" customWidth="1"/>
    <col min="12306" max="12544" width="9.140625" style="73"/>
    <col min="12545" max="12545" width="5.28515625" style="73" customWidth="1"/>
    <col min="12546" max="12546" width="1.7109375" style="73" customWidth="1"/>
    <col min="12547" max="12548" width="5.28515625" style="73" customWidth="1"/>
    <col min="12549" max="12549" width="1.7109375" style="73" customWidth="1"/>
    <col min="12550" max="12550" width="5.28515625" style="73" customWidth="1"/>
    <col min="12551" max="12551" width="5.7109375" style="73" customWidth="1"/>
    <col min="12552" max="12552" width="7.28515625" style="73" customWidth="1"/>
    <col min="12553" max="12553" width="7" style="73" customWidth="1"/>
    <col min="12554" max="12554" width="5.42578125" style="73" customWidth="1"/>
    <col min="12555" max="12555" width="9.42578125" style="73" customWidth="1"/>
    <col min="12556" max="12557" width="0" style="73" hidden="1" customWidth="1"/>
    <col min="12558" max="12558" width="1" style="73" customWidth="1"/>
    <col min="12559" max="12559" width="44.7109375" style="73" customWidth="1"/>
    <col min="12560" max="12560" width="5.7109375" style="73" customWidth="1"/>
    <col min="12561" max="12561" width="6" style="73" customWidth="1"/>
    <col min="12562" max="12800" width="9.140625" style="73"/>
    <col min="12801" max="12801" width="5.28515625" style="73" customWidth="1"/>
    <col min="12802" max="12802" width="1.7109375" style="73" customWidth="1"/>
    <col min="12803" max="12804" width="5.28515625" style="73" customWidth="1"/>
    <col min="12805" max="12805" width="1.7109375" style="73" customWidth="1"/>
    <col min="12806" max="12806" width="5.28515625" style="73" customWidth="1"/>
    <col min="12807" max="12807" width="5.7109375" style="73" customWidth="1"/>
    <col min="12808" max="12808" width="7.28515625" style="73" customWidth="1"/>
    <col min="12809" max="12809" width="7" style="73" customWidth="1"/>
    <col min="12810" max="12810" width="5.42578125" style="73" customWidth="1"/>
    <col min="12811" max="12811" width="9.42578125" style="73" customWidth="1"/>
    <col min="12812" max="12813" width="0" style="73" hidden="1" customWidth="1"/>
    <col min="12814" max="12814" width="1" style="73" customWidth="1"/>
    <col min="12815" max="12815" width="44.7109375" style="73" customWidth="1"/>
    <col min="12816" max="12816" width="5.7109375" style="73" customWidth="1"/>
    <col min="12817" max="12817" width="6" style="73" customWidth="1"/>
    <col min="12818" max="13056" width="9.140625" style="73"/>
    <col min="13057" max="13057" width="5.28515625" style="73" customWidth="1"/>
    <col min="13058" max="13058" width="1.7109375" style="73" customWidth="1"/>
    <col min="13059" max="13060" width="5.28515625" style="73" customWidth="1"/>
    <col min="13061" max="13061" width="1.7109375" style="73" customWidth="1"/>
    <col min="13062" max="13062" width="5.28515625" style="73" customWidth="1"/>
    <col min="13063" max="13063" width="5.7109375" style="73" customWidth="1"/>
    <col min="13064" max="13064" width="7.28515625" style="73" customWidth="1"/>
    <col min="13065" max="13065" width="7" style="73" customWidth="1"/>
    <col min="13066" max="13066" width="5.42578125" style="73" customWidth="1"/>
    <col min="13067" max="13067" width="9.42578125" style="73" customWidth="1"/>
    <col min="13068" max="13069" width="0" style="73" hidden="1" customWidth="1"/>
    <col min="13070" max="13070" width="1" style="73" customWidth="1"/>
    <col min="13071" max="13071" width="44.7109375" style="73" customWidth="1"/>
    <col min="13072" max="13072" width="5.7109375" style="73" customWidth="1"/>
    <col min="13073" max="13073" width="6" style="73" customWidth="1"/>
    <col min="13074" max="13312" width="9.140625" style="73"/>
    <col min="13313" max="13313" width="5.28515625" style="73" customWidth="1"/>
    <col min="13314" max="13314" width="1.7109375" style="73" customWidth="1"/>
    <col min="13315" max="13316" width="5.28515625" style="73" customWidth="1"/>
    <col min="13317" max="13317" width="1.7109375" style="73" customWidth="1"/>
    <col min="13318" max="13318" width="5.28515625" style="73" customWidth="1"/>
    <col min="13319" max="13319" width="5.7109375" style="73" customWidth="1"/>
    <col min="13320" max="13320" width="7.28515625" style="73" customWidth="1"/>
    <col min="13321" max="13321" width="7" style="73" customWidth="1"/>
    <col min="13322" max="13322" width="5.42578125" style="73" customWidth="1"/>
    <col min="13323" max="13323" width="9.42578125" style="73" customWidth="1"/>
    <col min="13324" max="13325" width="0" style="73" hidden="1" customWidth="1"/>
    <col min="13326" max="13326" width="1" style="73" customWidth="1"/>
    <col min="13327" max="13327" width="44.7109375" style="73" customWidth="1"/>
    <col min="13328" max="13328" width="5.7109375" style="73" customWidth="1"/>
    <col min="13329" max="13329" width="6" style="73" customWidth="1"/>
    <col min="13330" max="13568" width="9.140625" style="73"/>
    <col min="13569" max="13569" width="5.28515625" style="73" customWidth="1"/>
    <col min="13570" max="13570" width="1.7109375" style="73" customWidth="1"/>
    <col min="13571" max="13572" width="5.28515625" style="73" customWidth="1"/>
    <col min="13573" max="13573" width="1.7109375" style="73" customWidth="1"/>
    <col min="13574" max="13574" width="5.28515625" style="73" customWidth="1"/>
    <col min="13575" max="13575" width="5.7109375" style="73" customWidth="1"/>
    <col min="13576" max="13576" width="7.28515625" style="73" customWidth="1"/>
    <col min="13577" max="13577" width="7" style="73" customWidth="1"/>
    <col min="13578" max="13578" width="5.42578125" style="73" customWidth="1"/>
    <col min="13579" max="13579" width="9.42578125" style="73" customWidth="1"/>
    <col min="13580" max="13581" width="0" style="73" hidden="1" customWidth="1"/>
    <col min="13582" max="13582" width="1" style="73" customWidth="1"/>
    <col min="13583" max="13583" width="44.7109375" style="73" customWidth="1"/>
    <col min="13584" max="13584" width="5.7109375" style="73" customWidth="1"/>
    <col min="13585" max="13585" width="6" style="73" customWidth="1"/>
    <col min="13586" max="13824" width="9.140625" style="73"/>
    <col min="13825" max="13825" width="5.28515625" style="73" customWidth="1"/>
    <col min="13826" max="13826" width="1.7109375" style="73" customWidth="1"/>
    <col min="13827" max="13828" width="5.28515625" style="73" customWidth="1"/>
    <col min="13829" max="13829" width="1.7109375" style="73" customWidth="1"/>
    <col min="13830" max="13830" width="5.28515625" style="73" customWidth="1"/>
    <col min="13831" max="13831" width="5.7109375" style="73" customWidth="1"/>
    <col min="13832" max="13832" width="7.28515625" style="73" customWidth="1"/>
    <col min="13833" max="13833" width="7" style="73" customWidth="1"/>
    <col min="13834" max="13834" width="5.42578125" style="73" customWidth="1"/>
    <col min="13835" max="13835" width="9.42578125" style="73" customWidth="1"/>
    <col min="13836" max="13837" width="0" style="73" hidden="1" customWidth="1"/>
    <col min="13838" max="13838" width="1" style="73" customWidth="1"/>
    <col min="13839" max="13839" width="44.7109375" style="73" customWidth="1"/>
    <col min="13840" max="13840" width="5.7109375" style="73" customWidth="1"/>
    <col min="13841" max="13841" width="6" style="73" customWidth="1"/>
    <col min="13842" max="14080" width="9.140625" style="73"/>
    <col min="14081" max="14081" width="5.28515625" style="73" customWidth="1"/>
    <col min="14082" max="14082" width="1.7109375" style="73" customWidth="1"/>
    <col min="14083" max="14084" width="5.28515625" style="73" customWidth="1"/>
    <col min="14085" max="14085" width="1.7109375" style="73" customWidth="1"/>
    <col min="14086" max="14086" width="5.28515625" style="73" customWidth="1"/>
    <col min="14087" max="14087" width="5.7109375" style="73" customWidth="1"/>
    <col min="14088" max="14088" width="7.28515625" style="73" customWidth="1"/>
    <col min="14089" max="14089" width="7" style="73" customWidth="1"/>
    <col min="14090" max="14090" width="5.42578125" style="73" customWidth="1"/>
    <col min="14091" max="14091" width="9.42578125" style="73" customWidth="1"/>
    <col min="14092" max="14093" width="0" style="73" hidden="1" customWidth="1"/>
    <col min="14094" max="14094" width="1" style="73" customWidth="1"/>
    <col min="14095" max="14095" width="44.7109375" style="73" customWidth="1"/>
    <col min="14096" max="14096" width="5.7109375" style="73" customWidth="1"/>
    <col min="14097" max="14097" width="6" style="73" customWidth="1"/>
    <col min="14098" max="14336" width="9.140625" style="73"/>
    <col min="14337" max="14337" width="5.28515625" style="73" customWidth="1"/>
    <col min="14338" max="14338" width="1.7109375" style="73" customWidth="1"/>
    <col min="14339" max="14340" width="5.28515625" style="73" customWidth="1"/>
    <col min="14341" max="14341" width="1.7109375" style="73" customWidth="1"/>
    <col min="14342" max="14342" width="5.28515625" style="73" customWidth="1"/>
    <col min="14343" max="14343" width="5.7109375" style="73" customWidth="1"/>
    <col min="14344" max="14344" width="7.28515625" style="73" customWidth="1"/>
    <col min="14345" max="14345" width="7" style="73" customWidth="1"/>
    <col min="14346" max="14346" width="5.42578125" style="73" customWidth="1"/>
    <col min="14347" max="14347" width="9.42578125" style="73" customWidth="1"/>
    <col min="14348" max="14349" width="0" style="73" hidden="1" customWidth="1"/>
    <col min="14350" max="14350" width="1" style="73" customWidth="1"/>
    <col min="14351" max="14351" width="44.7109375" style="73" customWidth="1"/>
    <col min="14352" max="14352" width="5.7109375" style="73" customWidth="1"/>
    <col min="14353" max="14353" width="6" style="73" customWidth="1"/>
    <col min="14354" max="14592" width="9.140625" style="73"/>
    <col min="14593" max="14593" width="5.28515625" style="73" customWidth="1"/>
    <col min="14594" max="14594" width="1.7109375" style="73" customWidth="1"/>
    <col min="14595" max="14596" width="5.28515625" style="73" customWidth="1"/>
    <col min="14597" max="14597" width="1.7109375" style="73" customWidth="1"/>
    <col min="14598" max="14598" width="5.28515625" style="73" customWidth="1"/>
    <col min="14599" max="14599" width="5.7109375" style="73" customWidth="1"/>
    <col min="14600" max="14600" width="7.28515625" style="73" customWidth="1"/>
    <col min="14601" max="14601" width="7" style="73" customWidth="1"/>
    <col min="14602" max="14602" width="5.42578125" style="73" customWidth="1"/>
    <col min="14603" max="14603" width="9.42578125" style="73" customWidth="1"/>
    <col min="14604" max="14605" width="0" style="73" hidden="1" customWidth="1"/>
    <col min="14606" max="14606" width="1" style="73" customWidth="1"/>
    <col min="14607" max="14607" width="44.7109375" style="73" customWidth="1"/>
    <col min="14608" max="14608" width="5.7109375" style="73" customWidth="1"/>
    <col min="14609" max="14609" width="6" style="73" customWidth="1"/>
    <col min="14610" max="14848" width="9.140625" style="73"/>
    <col min="14849" max="14849" width="5.28515625" style="73" customWidth="1"/>
    <col min="14850" max="14850" width="1.7109375" style="73" customWidth="1"/>
    <col min="14851" max="14852" width="5.28515625" style="73" customWidth="1"/>
    <col min="14853" max="14853" width="1.7109375" style="73" customWidth="1"/>
    <col min="14854" max="14854" width="5.28515625" style="73" customWidth="1"/>
    <col min="14855" max="14855" width="5.7109375" style="73" customWidth="1"/>
    <col min="14856" max="14856" width="7.28515625" style="73" customWidth="1"/>
    <col min="14857" max="14857" width="7" style="73" customWidth="1"/>
    <col min="14858" max="14858" width="5.42578125" style="73" customWidth="1"/>
    <col min="14859" max="14859" width="9.42578125" style="73" customWidth="1"/>
    <col min="14860" max="14861" width="0" style="73" hidden="1" customWidth="1"/>
    <col min="14862" max="14862" width="1" style="73" customWidth="1"/>
    <col min="14863" max="14863" width="44.7109375" style="73" customWidth="1"/>
    <col min="14864" max="14864" width="5.7109375" style="73" customWidth="1"/>
    <col min="14865" max="14865" width="6" style="73" customWidth="1"/>
    <col min="14866" max="15104" width="9.140625" style="73"/>
    <col min="15105" max="15105" width="5.28515625" style="73" customWidth="1"/>
    <col min="15106" max="15106" width="1.7109375" style="73" customWidth="1"/>
    <col min="15107" max="15108" width="5.28515625" style="73" customWidth="1"/>
    <col min="15109" max="15109" width="1.7109375" style="73" customWidth="1"/>
    <col min="15110" max="15110" width="5.28515625" style="73" customWidth="1"/>
    <col min="15111" max="15111" width="5.7109375" style="73" customWidth="1"/>
    <col min="15112" max="15112" width="7.28515625" style="73" customWidth="1"/>
    <col min="15113" max="15113" width="7" style="73" customWidth="1"/>
    <col min="15114" max="15114" width="5.42578125" style="73" customWidth="1"/>
    <col min="15115" max="15115" width="9.42578125" style="73" customWidth="1"/>
    <col min="15116" max="15117" width="0" style="73" hidden="1" customWidth="1"/>
    <col min="15118" max="15118" width="1" style="73" customWidth="1"/>
    <col min="15119" max="15119" width="44.7109375" style="73" customWidth="1"/>
    <col min="15120" max="15120" width="5.7109375" style="73" customWidth="1"/>
    <col min="15121" max="15121" width="6" style="73" customWidth="1"/>
    <col min="15122" max="15360" width="9.140625" style="73"/>
    <col min="15361" max="15361" width="5.28515625" style="73" customWidth="1"/>
    <col min="15362" max="15362" width="1.7109375" style="73" customWidth="1"/>
    <col min="15363" max="15364" width="5.28515625" style="73" customWidth="1"/>
    <col min="15365" max="15365" width="1.7109375" style="73" customWidth="1"/>
    <col min="15366" max="15366" width="5.28515625" style="73" customWidth="1"/>
    <col min="15367" max="15367" width="5.7109375" style="73" customWidth="1"/>
    <col min="15368" max="15368" width="7.28515625" style="73" customWidth="1"/>
    <col min="15369" max="15369" width="7" style="73" customWidth="1"/>
    <col min="15370" max="15370" width="5.42578125" style="73" customWidth="1"/>
    <col min="15371" max="15371" width="9.42578125" style="73" customWidth="1"/>
    <col min="15372" max="15373" width="0" style="73" hidden="1" customWidth="1"/>
    <col min="15374" max="15374" width="1" style="73" customWidth="1"/>
    <col min="15375" max="15375" width="44.7109375" style="73" customWidth="1"/>
    <col min="15376" max="15376" width="5.7109375" style="73" customWidth="1"/>
    <col min="15377" max="15377" width="6" style="73" customWidth="1"/>
    <col min="15378" max="15616" width="9.140625" style="73"/>
    <col min="15617" max="15617" width="5.28515625" style="73" customWidth="1"/>
    <col min="15618" max="15618" width="1.7109375" style="73" customWidth="1"/>
    <col min="15619" max="15620" width="5.28515625" style="73" customWidth="1"/>
    <col min="15621" max="15621" width="1.7109375" style="73" customWidth="1"/>
    <col min="15622" max="15622" width="5.28515625" style="73" customWidth="1"/>
    <col min="15623" max="15623" width="5.7109375" style="73" customWidth="1"/>
    <col min="15624" max="15624" width="7.28515625" style="73" customWidth="1"/>
    <col min="15625" max="15625" width="7" style="73" customWidth="1"/>
    <col min="15626" max="15626" width="5.42578125" style="73" customWidth="1"/>
    <col min="15627" max="15627" width="9.42578125" style="73" customWidth="1"/>
    <col min="15628" max="15629" width="0" style="73" hidden="1" customWidth="1"/>
    <col min="15630" max="15630" width="1" style="73" customWidth="1"/>
    <col min="15631" max="15631" width="44.7109375" style="73" customWidth="1"/>
    <col min="15632" max="15632" width="5.7109375" style="73" customWidth="1"/>
    <col min="15633" max="15633" width="6" style="73" customWidth="1"/>
    <col min="15634" max="15872" width="9.140625" style="73"/>
    <col min="15873" max="15873" width="5.28515625" style="73" customWidth="1"/>
    <col min="15874" max="15874" width="1.7109375" style="73" customWidth="1"/>
    <col min="15875" max="15876" width="5.28515625" style="73" customWidth="1"/>
    <col min="15877" max="15877" width="1.7109375" style="73" customWidth="1"/>
    <col min="15878" max="15878" width="5.28515625" style="73" customWidth="1"/>
    <col min="15879" max="15879" width="5.7109375" style="73" customWidth="1"/>
    <col min="15880" max="15880" width="7.28515625" style="73" customWidth="1"/>
    <col min="15881" max="15881" width="7" style="73" customWidth="1"/>
    <col min="15882" max="15882" width="5.42578125" style="73" customWidth="1"/>
    <col min="15883" max="15883" width="9.42578125" style="73" customWidth="1"/>
    <col min="15884" max="15885" width="0" style="73" hidden="1" customWidth="1"/>
    <col min="15886" max="15886" width="1" style="73" customWidth="1"/>
    <col min="15887" max="15887" width="44.7109375" style="73" customWidth="1"/>
    <col min="15888" max="15888" width="5.7109375" style="73" customWidth="1"/>
    <col min="15889" max="15889" width="6" style="73" customWidth="1"/>
    <col min="15890" max="16128" width="9.140625" style="73"/>
    <col min="16129" max="16129" width="5.28515625" style="73" customWidth="1"/>
    <col min="16130" max="16130" width="1.7109375" style="73" customWidth="1"/>
    <col min="16131" max="16132" width="5.28515625" style="73" customWidth="1"/>
    <col min="16133" max="16133" width="1.7109375" style="73" customWidth="1"/>
    <col min="16134" max="16134" width="5.28515625" style="73" customWidth="1"/>
    <col min="16135" max="16135" width="5.7109375" style="73" customWidth="1"/>
    <col min="16136" max="16136" width="7.28515625" style="73" customWidth="1"/>
    <col min="16137" max="16137" width="7" style="73" customWidth="1"/>
    <col min="16138" max="16138" width="5.42578125" style="73" customWidth="1"/>
    <col min="16139" max="16139" width="9.42578125" style="73" customWidth="1"/>
    <col min="16140" max="16141" width="0" style="73" hidden="1" customWidth="1"/>
    <col min="16142" max="16142" width="1" style="73" customWidth="1"/>
    <col min="16143" max="16143" width="44.7109375" style="73" customWidth="1"/>
    <col min="16144" max="16144" width="5.7109375" style="73" customWidth="1"/>
    <col min="16145" max="16145" width="6" style="73" customWidth="1"/>
    <col min="16146" max="16384" width="9.140625" style="73"/>
  </cols>
  <sheetData>
    <row r="1" spans="1:19" s="57" customFormat="1" ht="18" customHeight="1">
      <c r="A1" s="87"/>
      <c r="B1" s="88"/>
      <c r="C1" s="88"/>
      <c r="D1" s="88"/>
      <c r="E1" s="112" t="s">
        <v>95</v>
      </c>
      <c r="F1" s="111"/>
      <c r="G1" s="111"/>
      <c r="H1" s="111"/>
      <c r="I1" s="113"/>
      <c r="J1" s="91"/>
      <c r="K1" s="91"/>
      <c r="L1" s="92"/>
      <c r="M1" s="88"/>
      <c r="N1" s="88"/>
      <c r="O1" s="93"/>
    </row>
    <row r="2" spans="1:19" s="57" customFormat="1" ht="15" customHeight="1">
      <c r="A2" s="94"/>
      <c r="E2" s="2" t="s">
        <v>96</v>
      </c>
      <c r="F2" s="1"/>
      <c r="G2" s="1"/>
      <c r="H2" s="1"/>
      <c r="I2" s="118"/>
      <c r="J2" s="96"/>
      <c r="K2" s="96"/>
      <c r="L2" s="96"/>
      <c r="M2" s="58"/>
      <c r="N2" s="58"/>
      <c r="O2" s="97"/>
      <c r="P2" s="58"/>
      <c r="Q2" s="58"/>
      <c r="R2" s="58"/>
    </row>
    <row r="3" spans="1:19" s="57" customFormat="1" ht="15" customHeight="1">
      <c r="A3" s="94"/>
      <c r="E3" s="141" t="s">
        <v>289</v>
      </c>
      <c r="I3" s="95"/>
      <c r="J3" s="96"/>
      <c r="K3" s="96"/>
      <c r="L3" s="96"/>
      <c r="M3" s="58"/>
      <c r="N3" s="58"/>
      <c r="O3" s="97"/>
      <c r="P3" s="58"/>
      <c r="Q3" s="58"/>
      <c r="R3" s="58"/>
    </row>
    <row r="4" spans="1:19" s="57" customFormat="1" ht="15" customHeight="1">
      <c r="A4" s="98" t="s">
        <v>4</v>
      </c>
      <c r="B4" s="58" t="s">
        <v>216</v>
      </c>
      <c r="C4" s="58"/>
      <c r="D4" s="58"/>
      <c r="E4" s="58"/>
      <c r="F4" s="58"/>
      <c r="G4" s="58"/>
      <c r="H4" s="58"/>
      <c r="I4" s="96"/>
      <c r="J4" s="96"/>
      <c r="K4" s="96"/>
      <c r="L4" s="99"/>
      <c r="O4" s="100"/>
    </row>
    <row r="5" spans="1:19" s="59" customFormat="1" ht="37.5" customHeight="1">
      <c r="A5" s="101" t="s">
        <v>252</v>
      </c>
      <c r="B5" s="140"/>
      <c r="C5" s="140">
        <v>11689</v>
      </c>
      <c r="D5" s="195" t="s">
        <v>262</v>
      </c>
      <c r="E5" s="195"/>
      <c r="F5" s="195"/>
      <c r="G5" s="195"/>
      <c r="H5" s="195"/>
      <c r="I5" s="195"/>
      <c r="J5" s="195"/>
      <c r="K5" s="195"/>
      <c r="L5" s="195"/>
      <c r="M5" s="195"/>
      <c r="N5" s="195"/>
      <c r="O5" s="196"/>
    </row>
    <row r="6" spans="1:19" s="59" customFormat="1" ht="24.95" customHeight="1" thickBot="1">
      <c r="A6" s="104" t="s">
        <v>94</v>
      </c>
      <c r="B6" s="60"/>
      <c r="C6" s="60"/>
      <c r="D6" s="60"/>
      <c r="E6" s="60"/>
      <c r="F6" s="60"/>
      <c r="G6" s="60"/>
      <c r="H6" s="60"/>
      <c r="I6" s="60"/>
      <c r="J6" s="60"/>
      <c r="K6" s="60"/>
      <c r="L6" s="105"/>
      <c r="M6" s="105"/>
      <c r="N6" s="105"/>
      <c r="O6" s="106"/>
      <c r="P6" s="61"/>
    </row>
    <row r="7" spans="1:19" s="64" customFormat="1" ht="15" customHeight="1">
      <c r="A7" s="148" t="s">
        <v>0</v>
      </c>
      <c r="B7" s="149"/>
      <c r="C7" s="149"/>
      <c r="D7" s="149"/>
      <c r="E7" s="149"/>
      <c r="F7" s="149"/>
      <c r="G7" s="149"/>
      <c r="H7" s="149"/>
      <c r="I7" s="149"/>
      <c r="J7" s="149"/>
      <c r="K7" s="149"/>
      <c r="L7" s="149"/>
      <c r="M7" s="150"/>
      <c r="N7" s="62"/>
      <c r="O7" s="151" t="s">
        <v>1</v>
      </c>
      <c r="P7" s="63"/>
      <c r="Q7" s="63"/>
      <c r="R7" s="63"/>
    </row>
    <row r="8" spans="1:19" s="64" customFormat="1" ht="15" customHeight="1">
      <c r="A8" s="154" t="s">
        <v>253</v>
      </c>
      <c r="B8" s="161"/>
      <c r="C8" s="161"/>
      <c r="D8" s="197" t="s">
        <v>254</v>
      </c>
      <c r="E8" s="197"/>
      <c r="F8" s="197"/>
      <c r="G8" s="161"/>
      <c r="H8" s="161"/>
      <c r="I8" s="161" t="s">
        <v>255</v>
      </c>
      <c r="J8" s="161"/>
      <c r="K8" s="161" t="s">
        <v>275</v>
      </c>
      <c r="L8" s="161"/>
      <c r="M8" s="162" t="s">
        <v>2</v>
      </c>
      <c r="N8" s="65"/>
      <c r="O8" s="152"/>
      <c r="P8" s="63"/>
      <c r="Q8" s="63"/>
      <c r="R8" s="63"/>
    </row>
    <row r="9" spans="1:19" s="64" customFormat="1" ht="13.5" customHeight="1" thickBot="1">
      <c r="A9" s="154"/>
      <c r="B9" s="161"/>
      <c r="C9" s="161"/>
      <c r="D9" s="197"/>
      <c r="E9" s="197"/>
      <c r="F9" s="197"/>
      <c r="G9" s="161"/>
      <c r="H9" s="161"/>
      <c r="I9" s="161"/>
      <c r="J9" s="161"/>
      <c r="K9" s="161"/>
      <c r="L9" s="161"/>
      <c r="M9" s="163"/>
      <c r="N9" s="65"/>
      <c r="O9" s="153"/>
    </row>
    <row r="10" spans="1:19" s="59" customFormat="1" ht="15" customHeight="1">
      <c r="A10" s="198">
        <v>0.8</v>
      </c>
      <c r="B10" s="199"/>
      <c r="C10" s="200"/>
      <c r="D10" s="201">
        <v>2.8</v>
      </c>
      <c r="E10" s="199"/>
      <c r="F10" s="200"/>
      <c r="G10" s="202"/>
      <c r="H10" s="203"/>
      <c r="I10" s="204">
        <v>1</v>
      </c>
      <c r="J10" s="205"/>
      <c r="K10" s="66">
        <f>D10*I10</f>
        <v>2.8</v>
      </c>
      <c r="L10" s="71"/>
      <c r="M10" s="19"/>
      <c r="N10" s="72"/>
      <c r="O10" s="72" t="s">
        <v>259</v>
      </c>
      <c r="Q10" s="70"/>
      <c r="S10" s="70"/>
    </row>
    <row r="11" spans="1:19" s="59" customFormat="1" ht="15" customHeight="1">
      <c r="A11" s="198"/>
      <c r="B11" s="199"/>
      <c r="C11" s="200"/>
      <c r="D11" s="201"/>
      <c r="E11" s="199"/>
      <c r="F11" s="200"/>
      <c r="G11" s="202"/>
      <c r="H11" s="203"/>
      <c r="I11" s="204"/>
      <c r="J11" s="205"/>
      <c r="K11" s="66"/>
      <c r="L11" s="71"/>
      <c r="M11" s="19"/>
      <c r="N11" s="72"/>
      <c r="O11" s="72"/>
      <c r="Q11" s="70"/>
      <c r="S11" s="70"/>
    </row>
    <row r="12" spans="1:19" s="59" customFormat="1" ht="15" customHeight="1">
      <c r="A12" s="198"/>
      <c r="B12" s="199"/>
      <c r="C12" s="200"/>
      <c r="D12" s="201"/>
      <c r="E12" s="199"/>
      <c r="F12" s="200"/>
      <c r="G12" s="202"/>
      <c r="H12" s="203"/>
      <c r="I12" s="204"/>
      <c r="J12" s="205"/>
      <c r="K12" s="66"/>
      <c r="L12" s="67">
        <v>7.99</v>
      </c>
      <c r="M12" s="14">
        <f>TRUNC((K12*L12),2)</f>
        <v>0</v>
      </c>
      <c r="N12" s="68"/>
      <c r="O12" s="72"/>
      <c r="Q12" s="70"/>
      <c r="S12" s="70"/>
    </row>
    <row r="13" spans="1:19" s="59" customFormat="1" ht="15" customHeight="1">
      <c r="A13" s="198"/>
      <c r="B13" s="199"/>
      <c r="C13" s="200"/>
      <c r="D13" s="201"/>
      <c r="E13" s="199"/>
      <c r="F13" s="200"/>
      <c r="G13" s="202"/>
      <c r="H13" s="203"/>
      <c r="I13" s="204"/>
      <c r="J13" s="205"/>
      <c r="K13" s="66"/>
      <c r="L13" s="71">
        <v>7.99</v>
      </c>
      <c r="M13" s="19">
        <f>TRUNC((K13*L13),2)</f>
        <v>0</v>
      </c>
      <c r="N13" s="72"/>
      <c r="O13" s="72"/>
      <c r="Q13" s="70"/>
      <c r="S13" s="70"/>
    </row>
    <row r="14" spans="1:19" s="59" customFormat="1" ht="15" customHeight="1">
      <c r="A14" s="198"/>
      <c r="B14" s="199"/>
      <c r="C14" s="200"/>
      <c r="D14" s="201"/>
      <c r="E14" s="199"/>
      <c r="F14" s="200"/>
      <c r="G14" s="208"/>
      <c r="H14" s="209"/>
      <c r="I14" s="204"/>
      <c r="J14" s="205"/>
      <c r="K14" s="66"/>
      <c r="L14" s="71"/>
      <c r="M14" s="19"/>
      <c r="N14" s="72"/>
      <c r="O14" s="72"/>
      <c r="Q14" s="70"/>
      <c r="S14" s="70"/>
    </row>
    <row r="15" spans="1:19" s="59" customFormat="1" ht="15" customHeight="1">
      <c r="A15" s="198"/>
      <c r="B15" s="199"/>
      <c r="C15" s="200"/>
      <c r="D15" s="201"/>
      <c r="E15" s="199"/>
      <c r="F15" s="200"/>
      <c r="G15" s="206"/>
      <c r="H15" s="207"/>
      <c r="I15" s="204"/>
      <c r="J15" s="205"/>
      <c r="K15" s="66"/>
      <c r="L15" s="71"/>
      <c r="M15" s="19"/>
      <c r="N15" s="72"/>
      <c r="O15" s="72"/>
      <c r="Q15" s="70"/>
    </row>
    <row r="16" spans="1:19" s="59" customFormat="1" ht="15" customHeight="1">
      <c r="A16" s="198"/>
      <c r="B16" s="199"/>
      <c r="C16" s="200"/>
      <c r="D16" s="201"/>
      <c r="E16" s="199"/>
      <c r="F16" s="200"/>
      <c r="G16" s="206"/>
      <c r="H16" s="207"/>
      <c r="I16" s="204"/>
      <c r="J16" s="205"/>
      <c r="K16" s="66"/>
      <c r="L16" s="67"/>
      <c r="M16" s="14"/>
      <c r="N16" s="68"/>
      <c r="O16" s="69"/>
      <c r="Q16" s="70"/>
    </row>
    <row r="17" spans="1:19" s="59" customFormat="1" ht="15" customHeight="1">
      <c r="A17" s="198"/>
      <c r="B17" s="199"/>
      <c r="C17" s="200"/>
      <c r="D17" s="201"/>
      <c r="E17" s="199"/>
      <c r="F17" s="200"/>
      <c r="G17" s="206"/>
      <c r="H17" s="207"/>
      <c r="I17" s="204"/>
      <c r="J17" s="205"/>
      <c r="K17" s="66"/>
      <c r="L17" s="71"/>
      <c r="M17" s="19"/>
      <c r="N17" s="72"/>
      <c r="O17" s="72"/>
      <c r="Q17" s="70"/>
    </row>
    <row r="18" spans="1:19" s="59" customFormat="1" ht="15" customHeight="1">
      <c r="A18" s="198"/>
      <c r="B18" s="199"/>
      <c r="C18" s="200"/>
      <c r="D18" s="201"/>
      <c r="E18" s="199"/>
      <c r="F18" s="200"/>
      <c r="G18" s="206"/>
      <c r="H18" s="207"/>
      <c r="I18" s="204"/>
      <c r="J18" s="205"/>
      <c r="K18" s="66"/>
      <c r="L18" s="71"/>
      <c r="M18" s="19"/>
      <c r="N18" s="72"/>
      <c r="O18" s="72"/>
      <c r="Q18" s="70"/>
    </row>
    <row r="19" spans="1:19" s="59" customFormat="1" ht="15" customHeight="1">
      <c r="A19" s="198"/>
      <c r="B19" s="199"/>
      <c r="C19" s="200"/>
      <c r="D19" s="201"/>
      <c r="E19" s="199"/>
      <c r="F19" s="200"/>
      <c r="G19" s="206"/>
      <c r="H19" s="207"/>
      <c r="I19" s="204"/>
      <c r="J19" s="205"/>
      <c r="K19" s="66"/>
      <c r="L19" s="71"/>
      <c r="M19" s="19"/>
      <c r="N19" s="72"/>
      <c r="O19" s="72"/>
      <c r="Q19" s="70"/>
      <c r="S19" s="70"/>
    </row>
    <row r="20" spans="1:19" s="59" customFormat="1" ht="15" customHeight="1">
      <c r="A20" s="198"/>
      <c r="B20" s="199"/>
      <c r="C20" s="200"/>
      <c r="D20" s="201"/>
      <c r="E20" s="199"/>
      <c r="F20" s="200"/>
      <c r="G20" s="206"/>
      <c r="H20" s="207"/>
      <c r="I20" s="204"/>
      <c r="J20" s="205"/>
      <c r="K20" s="66"/>
      <c r="L20" s="71"/>
      <c r="M20" s="19"/>
      <c r="N20" s="72"/>
      <c r="O20" s="72"/>
      <c r="Q20" s="70"/>
      <c r="S20" s="70"/>
    </row>
    <row r="21" spans="1:19" s="59" customFormat="1" ht="15" customHeight="1">
      <c r="A21" s="198"/>
      <c r="B21" s="199"/>
      <c r="C21" s="200"/>
      <c r="D21" s="201"/>
      <c r="E21" s="199"/>
      <c r="F21" s="200"/>
      <c r="G21" s="206"/>
      <c r="H21" s="207"/>
      <c r="I21" s="204"/>
      <c r="J21" s="205"/>
      <c r="K21" s="66"/>
      <c r="L21" s="67">
        <v>7.99</v>
      </c>
      <c r="M21" s="14">
        <f>TRUNC((K21*L21),2)</f>
        <v>0</v>
      </c>
      <c r="N21" s="68"/>
      <c r="O21" s="82"/>
      <c r="Q21" s="70"/>
      <c r="S21" s="70"/>
    </row>
    <row r="22" spans="1:19" s="59" customFormat="1" ht="15" customHeight="1">
      <c r="A22" s="198"/>
      <c r="B22" s="199"/>
      <c r="C22" s="200"/>
      <c r="D22" s="201"/>
      <c r="E22" s="199"/>
      <c r="F22" s="200"/>
      <c r="G22" s="206"/>
      <c r="H22" s="207"/>
      <c r="I22" s="204"/>
      <c r="J22" s="205"/>
      <c r="K22" s="66"/>
      <c r="L22" s="71">
        <v>7.99</v>
      </c>
      <c r="M22" s="19">
        <f>TRUNC((K22*L22),2)</f>
        <v>0</v>
      </c>
      <c r="N22" s="72"/>
      <c r="O22" s="72"/>
      <c r="Q22" s="70"/>
      <c r="S22" s="70"/>
    </row>
    <row r="23" spans="1:19" s="59" customFormat="1" ht="15" customHeight="1">
      <c r="A23" s="198"/>
      <c r="B23" s="199"/>
      <c r="C23" s="200"/>
      <c r="D23" s="201"/>
      <c r="E23" s="199"/>
      <c r="F23" s="200"/>
      <c r="G23" s="206"/>
      <c r="H23" s="207"/>
      <c r="I23" s="204"/>
      <c r="J23" s="205"/>
      <c r="K23" s="66"/>
      <c r="L23" s="71"/>
      <c r="M23" s="19"/>
      <c r="N23" s="72"/>
      <c r="O23" s="72"/>
      <c r="Q23" s="70"/>
      <c r="S23" s="70"/>
    </row>
    <row r="24" spans="1:19" s="59" customFormat="1" ht="15" customHeight="1">
      <c r="A24" s="198"/>
      <c r="B24" s="199"/>
      <c r="C24" s="200"/>
      <c r="D24" s="201"/>
      <c r="E24" s="199"/>
      <c r="F24" s="200"/>
      <c r="G24" s="206"/>
      <c r="H24" s="207"/>
      <c r="I24" s="204"/>
      <c r="J24" s="205"/>
      <c r="K24" s="66"/>
      <c r="L24" s="71"/>
      <c r="M24" s="19"/>
      <c r="N24" s="72"/>
      <c r="O24" s="72"/>
      <c r="Q24" s="70"/>
      <c r="S24" s="70"/>
    </row>
    <row r="25" spans="1:19" s="59" customFormat="1" ht="15" customHeight="1">
      <c r="A25" s="198"/>
      <c r="B25" s="199"/>
      <c r="C25" s="200"/>
      <c r="D25" s="201"/>
      <c r="E25" s="199"/>
      <c r="F25" s="200"/>
      <c r="G25" s="206"/>
      <c r="H25" s="207"/>
      <c r="I25" s="204"/>
      <c r="J25" s="205"/>
      <c r="K25" s="66"/>
      <c r="L25" s="67"/>
      <c r="M25" s="14"/>
      <c r="N25" s="68"/>
      <c r="O25" s="72"/>
      <c r="Q25" s="70"/>
      <c r="S25" s="70"/>
    </row>
    <row r="26" spans="1:19" s="59" customFormat="1" ht="15" customHeight="1">
      <c r="A26" s="198"/>
      <c r="B26" s="199"/>
      <c r="C26" s="200"/>
      <c r="D26" s="201"/>
      <c r="E26" s="199"/>
      <c r="F26" s="200"/>
      <c r="G26" s="206"/>
      <c r="H26" s="207"/>
      <c r="I26" s="204"/>
      <c r="J26" s="205"/>
      <c r="K26" s="66"/>
      <c r="L26" s="71"/>
      <c r="M26" s="19"/>
      <c r="N26" s="72"/>
      <c r="O26" s="72"/>
      <c r="Q26" s="70"/>
      <c r="S26" s="70"/>
    </row>
    <row r="27" spans="1:19" s="59" customFormat="1" ht="15" customHeight="1">
      <c r="A27" s="198"/>
      <c r="B27" s="199"/>
      <c r="C27" s="200"/>
      <c r="D27" s="201"/>
      <c r="E27" s="199"/>
      <c r="F27" s="200"/>
      <c r="G27" s="206"/>
      <c r="H27" s="207"/>
      <c r="I27" s="204"/>
      <c r="J27" s="205"/>
      <c r="K27" s="66"/>
      <c r="L27" s="71"/>
      <c r="M27" s="19"/>
      <c r="N27" s="72"/>
      <c r="O27" s="72"/>
      <c r="Q27" s="70"/>
      <c r="S27" s="70"/>
    </row>
    <row r="28" spans="1:19" s="59" customFormat="1" ht="15" customHeight="1">
      <c r="A28" s="198"/>
      <c r="B28" s="199"/>
      <c r="C28" s="200"/>
      <c r="D28" s="201"/>
      <c r="E28" s="199"/>
      <c r="F28" s="200"/>
      <c r="G28" s="206"/>
      <c r="H28" s="207"/>
      <c r="I28" s="204"/>
      <c r="J28" s="205"/>
      <c r="K28" s="66"/>
      <c r="L28" s="71"/>
      <c r="M28" s="19"/>
      <c r="N28" s="72"/>
      <c r="O28" s="72"/>
      <c r="Q28" s="70"/>
      <c r="S28" s="70"/>
    </row>
    <row r="29" spans="1:19" s="59" customFormat="1" ht="15" customHeight="1">
      <c r="A29" s="198"/>
      <c r="B29" s="199"/>
      <c r="C29" s="200"/>
      <c r="D29" s="201"/>
      <c r="E29" s="199"/>
      <c r="F29" s="200"/>
      <c r="G29" s="206"/>
      <c r="H29" s="207"/>
      <c r="I29" s="204"/>
      <c r="J29" s="205"/>
      <c r="K29" s="66"/>
      <c r="L29" s="71"/>
      <c r="M29" s="19"/>
      <c r="N29" s="72"/>
      <c r="O29" s="72"/>
      <c r="Q29" s="70"/>
      <c r="S29" s="70"/>
    </row>
    <row r="30" spans="1:19" s="59" customFormat="1" ht="15" customHeight="1">
      <c r="A30" s="198"/>
      <c r="B30" s="199"/>
      <c r="C30" s="200"/>
      <c r="D30" s="201"/>
      <c r="E30" s="199"/>
      <c r="F30" s="200"/>
      <c r="G30" s="206"/>
      <c r="H30" s="207"/>
      <c r="I30" s="204"/>
      <c r="J30" s="205"/>
      <c r="K30" s="66"/>
      <c r="L30" s="71"/>
      <c r="M30" s="19"/>
      <c r="N30" s="72"/>
      <c r="O30" s="72"/>
      <c r="Q30" s="70"/>
      <c r="S30" s="70"/>
    </row>
    <row r="31" spans="1:19" s="59" customFormat="1" ht="15" customHeight="1">
      <c r="A31" s="198"/>
      <c r="B31" s="199"/>
      <c r="C31" s="200"/>
      <c r="D31" s="201"/>
      <c r="E31" s="199"/>
      <c r="F31" s="200"/>
      <c r="G31" s="206"/>
      <c r="H31" s="207"/>
      <c r="I31" s="204"/>
      <c r="J31" s="205"/>
      <c r="K31" s="66"/>
      <c r="L31" s="71"/>
      <c r="M31" s="19"/>
      <c r="N31" s="72"/>
      <c r="O31" s="72"/>
      <c r="Q31" s="70"/>
      <c r="S31" s="70"/>
    </row>
    <row r="32" spans="1:19" s="59" customFormat="1" ht="15" customHeight="1">
      <c r="A32" s="198"/>
      <c r="B32" s="199"/>
      <c r="C32" s="200"/>
      <c r="D32" s="201"/>
      <c r="E32" s="199"/>
      <c r="F32" s="200"/>
      <c r="G32" s="206"/>
      <c r="H32" s="207"/>
      <c r="I32" s="204"/>
      <c r="J32" s="205"/>
      <c r="K32" s="66"/>
      <c r="L32" s="71"/>
      <c r="M32" s="19"/>
      <c r="N32" s="72"/>
      <c r="O32" s="72"/>
      <c r="Q32" s="70"/>
      <c r="S32" s="70"/>
    </row>
    <row r="33" spans="1:19" s="59" customFormat="1" ht="15" customHeight="1">
      <c r="A33" s="198"/>
      <c r="B33" s="199"/>
      <c r="C33" s="200"/>
      <c r="D33" s="201"/>
      <c r="E33" s="199"/>
      <c r="F33" s="200"/>
      <c r="G33" s="206"/>
      <c r="H33" s="207"/>
      <c r="I33" s="204"/>
      <c r="J33" s="205"/>
      <c r="K33" s="66"/>
      <c r="L33" s="71"/>
      <c r="M33" s="19"/>
      <c r="N33" s="72"/>
      <c r="O33" s="72"/>
      <c r="Q33" s="70"/>
      <c r="S33" s="70"/>
    </row>
    <row r="34" spans="1:19" s="59" customFormat="1" ht="15" customHeight="1">
      <c r="A34" s="198"/>
      <c r="B34" s="199"/>
      <c r="C34" s="200"/>
      <c r="D34" s="201"/>
      <c r="E34" s="199"/>
      <c r="F34" s="200"/>
      <c r="G34" s="206"/>
      <c r="H34" s="207"/>
      <c r="I34" s="204"/>
      <c r="J34" s="205"/>
      <c r="K34" s="66"/>
      <c r="L34" s="71"/>
      <c r="M34" s="19"/>
      <c r="N34" s="72"/>
      <c r="O34" s="72"/>
      <c r="Q34" s="70"/>
      <c r="S34" s="70"/>
    </row>
    <row r="35" spans="1:19" s="59" customFormat="1" ht="15" customHeight="1">
      <c r="A35" s="198"/>
      <c r="B35" s="199"/>
      <c r="C35" s="200"/>
      <c r="D35" s="201"/>
      <c r="E35" s="199"/>
      <c r="F35" s="200"/>
      <c r="G35" s="206"/>
      <c r="H35" s="207"/>
      <c r="I35" s="204"/>
      <c r="J35" s="205"/>
      <c r="K35" s="66"/>
      <c r="L35" s="71"/>
      <c r="M35" s="19"/>
      <c r="N35" s="72"/>
      <c r="O35" s="72"/>
      <c r="Q35" s="70"/>
      <c r="S35" s="70"/>
    </row>
    <row r="36" spans="1:19" s="59" customFormat="1" ht="15" customHeight="1">
      <c r="A36" s="198"/>
      <c r="B36" s="199"/>
      <c r="C36" s="200"/>
      <c r="D36" s="201"/>
      <c r="E36" s="199"/>
      <c r="F36" s="200"/>
      <c r="G36" s="206"/>
      <c r="H36" s="207"/>
      <c r="I36" s="204"/>
      <c r="J36" s="205"/>
      <c r="K36" s="66"/>
      <c r="L36" s="71"/>
      <c r="M36" s="19">
        <f>TRUNC(((((D36*20)+F36)-((A36*20)+C36))*I36),2)</f>
        <v>0</v>
      </c>
      <c r="N36" s="72"/>
      <c r="O36" s="72"/>
      <c r="Q36" s="70"/>
      <c r="S36" s="70"/>
    </row>
    <row r="37" spans="1:19" s="59" customFormat="1" ht="15" customHeight="1">
      <c r="A37" s="198"/>
      <c r="B37" s="199"/>
      <c r="C37" s="200"/>
      <c r="D37" s="201"/>
      <c r="E37" s="199"/>
      <c r="F37" s="200"/>
      <c r="G37" s="206"/>
      <c r="H37" s="207"/>
      <c r="I37" s="204"/>
      <c r="J37" s="205"/>
      <c r="K37" s="66"/>
      <c r="L37" s="71"/>
      <c r="M37" s="19">
        <f>TRUNC(((((D37*20)+F37)-((A37*20)+C37))*I37),2)</f>
        <v>0</v>
      </c>
      <c r="N37" s="72"/>
      <c r="O37" s="72"/>
      <c r="Q37" s="70"/>
      <c r="S37" s="70"/>
    </row>
    <row r="38" spans="1:19" s="59" customFormat="1" ht="15" customHeight="1">
      <c r="A38" s="198"/>
      <c r="B38" s="199"/>
      <c r="C38" s="200"/>
      <c r="D38" s="201"/>
      <c r="E38" s="199"/>
      <c r="F38" s="200"/>
      <c r="G38" s="206"/>
      <c r="H38" s="207"/>
      <c r="I38" s="204"/>
      <c r="J38" s="205"/>
      <c r="K38" s="66"/>
      <c r="L38" s="71"/>
      <c r="M38" s="19"/>
      <c r="N38" s="72"/>
      <c r="O38" s="72"/>
      <c r="Q38" s="70"/>
      <c r="S38" s="70"/>
    </row>
    <row r="39" spans="1:19" s="59" customFormat="1" ht="15" customHeight="1">
      <c r="A39" s="198"/>
      <c r="B39" s="199"/>
      <c r="C39" s="200"/>
      <c r="D39" s="201"/>
      <c r="E39" s="199"/>
      <c r="F39" s="200"/>
      <c r="G39" s="206"/>
      <c r="H39" s="207"/>
      <c r="I39" s="204"/>
      <c r="J39" s="205"/>
      <c r="K39" s="66"/>
      <c r="L39" s="71"/>
      <c r="M39" s="19"/>
      <c r="N39" s="72"/>
      <c r="O39" s="72"/>
      <c r="Q39" s="70"/>
      <c r="S39" s="70"/>
    </row>
    <row r="40" spans="1:19" s="59" customFormat="1" ht="15" customHeight="1">
      <c r="A40" s="198"/>
      <c r="B40" s="199"/>
      <c r="C40" s="200"/>
      <c r="D40" s="201"/>
      <c r="E40" s="199"/>
      <c r="F40" s="200"/>
      <c r="G40" s="206"/>
      <c r="H40" s="207"/>
      <c r="I40" s="204"/>
      <c r="J40" s="205"/>
      <c r="K40" s="66"/>
      <c r="L40" s="71"/>
      <c r="M40" s="19"/>
      <c r="N40" s="72"/>
      <c r="O40" s="72"/>
      <c r="Q40" s="70"/>
      <c r="S40" s="70"/>
    </row>
    <row r="41" spans="1:19" s="59" customFormat="1" ht="15" customHeight="1">
      <c r="A41" s="198"/>
      <c r="B41" s="199"/>
      <c r="C41" s="200"/>
      <c r="D41" s="201"/>
      <c r="E41" s="199"/>
      <c r="F41" s="200"/>
      <c r="G41" s="206"/>
      <c r="H41" s="207"/>
      <c r="I41" s="204"/>
      <c r="J41" s="205"/>
      <c r="K41" s="66"/>
      <c r="L41" s="71"/>
      <c r="M41" s="19"/>
      <c r="N41" s="72"/>
      <c r="O41" s="72"/>
      <c r="Q41" s="70"/>
      <c r="S41" s="70"/>
    </row>
    <row r="42" spans="1:19" s="59" customFormat="1" ht="15" customHeight="1">
      <c r="A42" s="198"/>
      <c r="B42" s="199"/>
      <c r="C42" s="200"/>
      <c r="D42" s="201"/>
      <c r="E42" s="199"/>
      <c r="F42" s="200"/>
      <c r="G42" s="206"/>
      <c r="H42" s="207"/>
      <c r="I42" s="204"/>
      <c r="J42" s="205"/>
      <c r="K42" s="66"/>
      <c r="L42" s="71"/>
      <c r="M42" s="19"/>
      <c r="N42" s="72"/>
      <c r="O42" s="72"/>
      <c r="Q42" s="70"/>
      <c r="S42" s="70"/>
    </row>
    <row r="43" spans="1:19" s="59" customFormat="1" ht="15" customHeight="1">
      <c r="A43" s="198"/>
      <c r="B43" s="199"/>
      <c r="C43" s="200"/>
      <c r="D43" s="201"/>
      <c r="E43" s="199"/>
      <c r="F43" s="200"/>
      <c r="G43" s="206"/>
      <c r="H43" s="207"/>
      <c r="I43" s="204"/>
      <c r="J43" s="205"/>
      <c r="K43" s="66"/>
      <c r="L43" s="71"/>
      <c r="M43" s="19"/>
      <c r="N43" s="72"/>
      <c r="O43" s="72"/>
      <c r="Q43" s="70"/>
      <c r="S43" s="70"/>
    </row>
    <row r="44" spans="1:19" s="59" customFormat="1" ht="15" customHeight="1">
      <c r="A44" s="198"/>
      <c r="B44" s="199"/>
      <c r="C44" s="200"/>
      <c r="D44" s="201"/>
      <c r="E44" s="199"/>
      <c r="F44" s="200"/>
      <c r="G44" s="206"/>
      <c r="H44" s="207"/>
      <c r="I44" s="204"/>
      <c r="J44" s="205"/>
      <c r="K44" s="66"/>
      <c r="L44" s="71"/>
      <c r="M44" s="19"/>
      <c r="N44" s="72"/>
      <c r="O44" s="72"/>
      <c r="Q44" s="70"/>
      <c r="S44" s="70"/>
    </row>
    <row r="45" spans="1:19" s="59" customFormat="1" ht="15" customHeight="1">
      <c r="A45" s="198"/>
      <c r="B45" s="199"/>
      <c r="C45" s="200"/>
      <c r="D45" s="201"/>
      <c r="E45" s="199"/>
      <c r="F45" s="200"/>
      <c r="G45" s="206"/>
      <c r="H45" s="207"/>
      <c r="I45" s="204"/>
      <c r="J45" s="205"/>
      <c r="K45" s="66"/>
      <c r="L45" s="71"/>
      <c r="M45" s="19"/>
      <c r="N45" s="72"/>
      <c r="O45" s="72"/>
      <c r="Q45" s="70"/>
      <c r="S45" s="70"/>
    </row>
    <row r="46" spans="1:19" s="59" customFormat="1" ht="15" customHeight="1">
      <c r="A46" s="198"/>
      <c r="B46" s="199"/>
      <c r="C46" s="200"/>
      <c r="D46" s="201"/>
      <c r="E46" s="199"/>
      <c r="F46" s="200"/>
      <c r="G46" s="206"/>
      <c r="H46" s="207"/>
      <c r="I46" s="204"/>
      <c r="J46" s="205"/>
      <c r="K46" s="66"/>
      <c r="L46" s="71"/>
      <c r="M46" s="19"/>
      <c r="N46" s="72"/>
      <c r="O46" s="72"/>
      <c r="Q46" s="70"/>
      <c r="S46" s="70"/>
    </row>
    <row r="47" spans="1:19" s="59" customFormat="1" ht="15" customHeight="1" thickBot="1">
      <c r="A47" s="198"/>
      <c r="B47" s="199"/>
      <c r="C47" s="200"/>
      <c r="D47" s="201"/>
      <c r="E47" s="199"/>
      <c r="F47" s="200"/>
      <c r="G47" s="206"/>
      <c r="H47" s="207"/>
      <c r="I47" s="204"/>
      <c r="J47" s="205"/>
      <c r="K47" s="66"/>
      <c r="L47" s="71"/>
      <c r="M47" s="19"/>
      <c r="N47" s="72"/>
      <c r="O47" s="72"/>
      <c r="Q47" s="70"/>
      <c r="S47" s="70"/>
    </row>
    <row r="48" spans="1:19" s="64" customFormat="1" ht="24" customHeight="1" thickBot="1">
      <c r="A48" s="210" t="s">
        <v>3</v>
      </c>
      <c r="B48" s="211"/>
      <c r="C48" s="211"/>
      <c r="D48" s="211"/>
      <c r="E48" s="211"/>
      <c r="F48" s="211"/>
      <c r="G48" s="211"/>
      <c r="H48" s="211"/>
      <c r="I48" s="211"/>
      <c r="J48" s="212">
        <f>SUM(J10:K47)</f>
        <v>2.8</v>
      </c>
      <c r="K48" s="211"/>
      <c r="L48" s="83"/>
      <c r="M48" s="84" t="e">
        <f>SUM(#REF!)</f>
        <v>#REF!</v>
      </c>
      <c r="N48" s="85"/>
      <c r="O48" s="85">
        <f>J48</f>
        <v>2.8</v>
      </c>
    </row>
    <row r="49" spans="2:13">
      <c r="B49" s="86"/>
    </row>
    <row r="50" spans="2:13">
      <c r="M50" s="25"/>
    </row>
  </sheetData>
  <mergeCells count="163">
    <mergeCell ref="A48:I48"/>
    <mergeCell ref="J48:K48"/>
    <mergeCell ref="A46:C46"/>
    <mergeCell ref="D46:F46"/>
    <mergeCell ref="G46:H46"/>
    <mergeCell ref="I46:J46"/>
    <mergeCell ref="A47:C47"/>
    <mergeCell ref="D47:F47"/>
    <mergeCell ref="G47:H47"/>
    <mergeCell ref="I47:J47"/>
    <mergeCell ref="A44:C44"/>
    <mergeCell ref="D44:F44"/>
    <mergeCell ref="G44:H44"/>
    <mergeCell ref="I44:J44"/>
    <mergeCell ref="A45:C45"/>
    <mergeCell ref="D45:F45"/>
    <mergeCell ref="G45:H45"/>
    <mergeCell ref="I45:J45"/>
    <mergeCell ref="A42:C42"/>
    <mergeCell ref="D42:F42"/>
    <mergeCell ref="G42:H42"/>
    <mergeCell ref="I42:J42"/>
    <mergeCell ref="A43:C43"/>
    <mergeCell ref="D43:F43"/>
    <mergeCell ref="G43:H43"/>
    <mergeCell ref="I43:J43"/>
    <mergeCell ref="A40:C40"/>
    <mergeCell ref="D40:F40"/>
    <mergeCell ref="G40:H40"/>
    <mergeCell ref="I40:J40"/>
    <mergeCell ref="A41:C41"/>
    <mergeCell ref="D41:F41"/>
    <mergeCell ref="G41:H41"/>
    <mergeCell ref="I41:J41"/>
    <mergeCell ref="A38:C38"/>
    <mergeCell ref="D38:F38"/>
    <mergeCell ref="G38:H38"/>
    <mergeCell ref="I38:J38"/>
    <mergeCell ref="A39:C39"/>
    <mergeCell ref="D39:F39"/>
    <mergeCell ref="G39:H39"/>
    <mergeCell ref="I39:J39"/>
    <mergeCell ref="A36:C36"/>
    <mergeCell ref="D36:F36"/>
    <mergeCell ref="G36:H36"/>
    <mergeCell ref="I36:J36"/>
    <mergeCell ref="A37:C37"/>
    <mergeCell ref="D37:F37"/>
    <mergeCell ref="G37:H37"/>
    <mergeCell ref="I37:J37"/>
    <mergeCell ref="A34:C34"/>
    <mergeCell ref="D34:F34"/>
    <mergeCell ref="G34:H34"/>
    <mergeCell ref="I34:J34"/>
    <mergeCell ref="A35:C35"/>
    <mergeCell ref="D35:F35"/>
    <mergeCell ref="G35:H35"/>
    <mergeCell ref="I35:J35"/>
    <mergeCell ref="A32:C32"/>
    <mergeCell ref="D32:F32"/>
    <mergeCell ref="G32:H32"/>
    <mergeCell ref="I32:J32"/>
    <mergeCell ref="A33:C33"/>
    <mergeCell ref="D33:F33"/>
    <mergeCell ref="G33:H33"/>
    <mergeCell ref="I33:J33"/>
    <mergeCell ref="A30:C30"/>
    <mergeCell ref="D30:F30"/>
    <mergeCell ref="G30:H30"/>
    <mergeCell ref="I30:J30"/>
    <mergeCell ref="A31:C31"/>
    <mergeCell ref="D31:F31"/>
    <mergeCell ref="G31:H31"/>
    <mergeCell ref="I31:J31"/>
    <mergeCell ref="A28:C28"/>
    <mergeCell ref="D28:F28"/>
    <mergeCell ref="G28:H28"/>
    <mergeCell ref="I28:J28"/>
    <mergeCell ref="A29:C29"/>
    <mergeCell ref="D29:F29"/>
    <mergeCell ref="G29:H29"/>
    <mergeCell ref="I29:J29"/>
    <mergeCell ref="A26:C26"/>
    <mergeCell ref="D26:F26"/>
    <mergeCell ref="G26:H26"/>
    <mergeCell ref="I26:J26"/>
    <mergeCell ref="A27:C27"/>
    <mergeCell ref="D27:F27"/>
    <mergeCell ref="G27:H27"/>
    <mergeCell ref="I27:J27"/>
    <mergeCell ref="A24:C24"/>
    <mergeCell ref="D24:F24"/>
    <mergeCell ref="G24:H24"/>
    <mergeCell ref="I24:J24"/>
    <mergeCell ref="A25:C25"/>
    <mergeCell ref="D25:F25"/>
    <mergeCell ref="G25:H25"/>
    <mergeCell ref="I25:J25"/>
    <mergeCell ref="A22:C22"/>
    <mergeCell ref="D22:F22"/>
    <mergeCell ref="G22:H22"/>
    <mergeCell ref="I22:J22"/>
    <mergeCell ref="A23:C23"/>
    <mergeCell ref="D23:F23"/>
    <mergeCell ref="G23:H23"/>
    <mergeCell ref="I23:J23"/>
    <mergeCell ref="A20:C20"/>
    <mergeCell ref="D20:F20"/>
    <mergeCell ref="G20:H20"/>
    <mergeCell ref="I20:J20"/>
    <mergeCell ref="A21:C21"/>
    <mergeCell ref="D21:F21"/>
    <mergeCell ref="G21:H21"/>
    <mergeCell ref="I21:J21"/>
    <mergeCell ref="A18:C18"/>
    <mergeCell ref="D18:F18"/>
    <mergeCell ref="G18:H18"/>
    <mergeCell ref="I18:J18"/>
    <mergeCell ref="A19:C19"/>
    <mergeCell ref="D19:F19"/>
    <mergeCell ref="G19:H19"/>
    <mergeCell ref="I19:J19"/>
    <mergeCell ref="A16:C16"/>
    <mergeCell ref="D16:F16"/>
    <mergeCell ref="G16:H16"/>
    <mergeCell ref="I16:J16"/>
    <mergeCell ref="A17:C17"/>
    <mergeCell ref="D17:F17"/>
    <mergeCell ref="G17:H17"/>
    <mergeCell ref="I17:J17"/>
    <mergeCell ref="A14:C14"/>
    <mergeCell ref="D14:F14"/>
    <mergeCell ref="G14:H14"/>
    <mergeCell ref="I14:J14"/>
    <mergeCell ref="A15:C15"/>
    <mergeCell ref="D15:F15"/>
    <mergeCell ref="G15:H15"/>
    <mergeCell ref="I15:J15"/>
    <mergeCell ref="A12:C12"/>
    <mergeCell ref="D12:F12"/>
    <mergeCell ref="G12:H12"/>
    <mergeCell ref="I12:J12"/>
    <mergeCell ref="A13:C13"/>
    <mergeCell ref="D13:F13"/>
    <mergeCell ref="G13:H13"/>
    <mergeCell ref="I13:J13"/>
    <mergeCell ref="A10:C10"/>
    <mergeCell ref="D10:F10"/>
    <mergeCell ref="G10:H10"/>
    <mergeCell ref="I10:J10"/>
    <mergeCell ref="A11:C11"/>
    <mergeCell ref="D11:F11"/>
    <mergeCell ref="G11:H11"/>
    <mergeCell ref="I11:J11"/>
    <mergeCell ref="D5:O5"/>
    <mergeCell ref="A7:M7"/>
    <mergeCell ref="O7:O9"/>
    <mergeCell ref="A8:C9"/>
    <mergeCell ref="D8:F9"/>
    <mergeCell ref="G8:H9"/>
    <mergeCell ref="I8:J9"/>
    <mergeCell ref="K8:L9"/>
    <mergeCell ref="M8:M9"/>
  </mergeCells>
  <printOptions horizontalCentered="1" verticalCentered="1"/>
  <pageMargins left="0.59055118110236227" right="0.19685039370078741" top="0.78740157480314965" bottom="0.59055118110236227" header="0.51181102362204722" footer="0.51181102362204722"/>
  <pageSetup paperSize="9" scale="85"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dimension ref="A1:S50"/>
  <sheetViews>
    <sheetView showGridLines="0" tabSelected="1" view="pageBreakPreview" zoomScale="90" zoomScaleSheetLayoutView="90" workbookViewId="0">
      <selection activeCell="S16" sqref="S16"/>
    </sheetView>
  </sheetViews>
  <sheetFormatPr defaultRowHeight="12.75"/>
  <cols>
    <col min="1" max="1" width="10.5703125" style="73" customWidth="1"/>
    <col min="2" max="2" width="1.7109375" style="73" customWidth="1"/>
    <col min="3" max="3" width="6" style="73" bestFit="1" customWidth="1"/>
    <col min="4" max="4" width="5.28515625" style="73" customWidth="1"/>
    <col min="5" max="5" width="1.7109375" style="73" customWidth="1"/>
    <col min="6" max="6" width="5.28515625" style="73" customWidth="1"/>
    <col min="7" max="7" width="5.7109375" style="73" customWidth="1"/>
    <col min="8" max="8" width="7.28515625" style="73" customWidth="1"/>
    <col min="9" max="9" width="7" style="74" customWidth="1"/>
    <col min="10" max="10" width="5.42578125" style="74" customWidth="1"/>
    <col min="11" max="11" width="9.42578125" style="74" customWidth="1"/>
    <col min="12" max="12" width="6.140625" style="74" hidden="1" customWidth="1"/>
    <col min="13" max="13" width="9.85546875" style="74" hidden="1" customWidth="1"/>
    <col min="14" max="14" width="1" style="74" customWidth="1"/>
    <col min="15" max="15" width="44.7109375" style="75" customWidth="1"/>
    <col min="16" max="16" width="5.7109375" style="73" customWidth="1"/>
    <col min="17" max="17" width="6" style="73" customWidth="1"/>
    <col min="18" max="256" width="9.140625" style="73"/>
    <col min="257" max="257" width="5.28515625" style="73" customWidth="1"/>
    <col min="258" max="258" width="1.7109375" style="73" customWidth="1"/>
    <col min="259" max="260" width="5.28515625" style="73" customWidth="1"/>
    <col min="261" max="261" width="1.7109375" style="73" customWidth="1"/>
    <col min="262" max="262" width="5.28515625" style="73" customWidth="1"/>
    <col min="263" max="263" width="5.7109375" style="73" customWidth="1"/>
    <col min="264" max="264" width="7.28515625" style="73" customWidth="1"/>
    <col min="265" max="265" width="7" style="73" customWidth="1"/>
    <col min="266" max="266" width="5.42578125" style="73" customWidth="1"/>
    <col min="267" max="267" width="9.42578125" style="73" customWidth="1"/>
    <col min="268" max="269" width="0" style="73" hidden="1" customWidth="1"/>
    <col min="270" max="270" width="1" style="73" customWidth="1"/>
    <col min="271" max="271" width="44.7109375" style="73" customWidth="1"/>
    <col min="272" max="272" width="5.7109375" style="73" customWidth="1"/>
    <col min="273" max="273" width="6" style="73" customWidth="1"/>
    <col min="274" max="512" width="9.140625" style="73"/>
    <col min="513" max="513" width="5.28515625" style="73" customWidth="1"/>
    <col min="514" max="514" width="1.7109375" style="73" customWidth="1"/>
    <col min="515" max="516" width="5.28515625" style="73" customWidth="1"/>
    <col min="517" max="517" width="1.7109375" style="73" customWidth="1"/>
    <col min="518" max="518" width="5.28515625" style="73" customWidth="1"/>
    <col min="519" max="519" width="5.7109375" style="73" customWidth="1"/>
    <col min="520" max="520" width="7.28515625" style="73" customWidth="1"/>
    <col min="521" max="521" width="7" style="73" customWidth="1"/>
    <col min="522" max="522" width="5.42578125" style="73" customWidth="1"/>
    <col min="523" max="523" width="9.42578125" style="73" customWidth="1"/>
    <col min="524" max="525" width="0" style="73" hidden="1" customWidth="1"/>
    <col min="526" max="526" width="1" style="73" customWidth="1"/>
    <col min="527" max="527" width="44.7109375" style="73" customWidth="1"/>
    <col min="528" max="528" width="5.7109375" style="73" customWidth="1"/>
    <col min="529" max="529" width="6" style="73" customWidth="1"/>
    <col min="530" max="768" width="9.140625" style="73"/>
    <col min="769" max="769" width="5.28515625" style="73" customWidth="1"/>
    <col min="770" max="770" width="1.7109375" style="73" customWidth="1"/>
    <col min="771" max="772" width="5.28515625" style="73" customWidth="1"/>
    <col min="773" max="773" width="1.7109375" style="73" customWidth="1"/>
    <col min="774" max="774" width="5.28515625" style="73" customWidth="1"/>
    <col min="775" max="775" width="5.7109375" style="73" customWidth="1"/>
    <col min="776" max="776" width="7.28515625" style="73" customWidth="1"/>
    <col min="777" max="777" width="7" style="73" customWidth="1"/>
    <col min="778" max="778" width="5.42578125" style="73" customWidth="1"/>
    <col min="779" max="779" width="9.42578125" style="73" customWidth="1"/>
    <col min="780" max="781" width="0" style="73" hidden="1" customWidth="1"/>
    <col min="782" max="782" width="1" style="73" customWidth="1"/>
    <col min="783" max="783" width="44.7109375" style="73" customWidth="1"/>
    <col min="784" max="784" width="5.7109375" style="73" customWidth="1"/>
    <col min="785" max="785" width="6" style="73" customWidth="1"/>
    <col min="786" max="1024" width="9.140625" style="73"/>
    <col min="1025" max="1025" width="5.28515625" style="73" customWidth="1"/>
    <col min="1026" max="1026" width="1.7109375" style="73" customWidth="1"/>
    <col min="1027" max="1028" width="5.28515625" style="73" customWidth="1"/>
    <col min="1029" max="1029" width="1.7109375" style="73" customWidth="1"/>
    <col min="1030" max="1030" width="5.28515625" style="73" customWidth="1"/>
    <col min="1031" max="1031" width="5.7109375" style="73" customWidth="1"/>
    <col min="1032" max="1032" width="7.28515625" style="73" customWidth="1"/>
    <col min="1033" max="1033" width="7" style="73" customWidth="1"/>
    <col min="1034" max="1034" width="5.42578125" style="73" customWidth="1"/>
    <col min="1035" max="1035" width="9.42578125" style="73" customWidth="1"/>
    <col min="1036" max="1037" width="0" style="73" hidden="1" customWidth="1"/>
    <col min="1038" max="1038" width="1" style="73" customWidth="1"/>
    <col min="1039" max="1039" width="44.7109375" style="73" customWidth="1"/>
    <col min="1040" max="1040" width="5.7109375" style="73" customWidth="1"/>
    <col min="1041" max="1041" width="6" style="73" customWidth="1"/>
    <col min="1042" max="1280" width="9.140625" style="73"/>
    <col min="1281" max="1281" width="5.28515625" style="73" customWidth="1"/>
    <col min="1282" max="1282" width="1.7109375" style="73" customWidth="1"/>
    <col min="1283" max="1284" width="5.28515625" style="73" customWidth="1"/>
    <col min="1285" max="1285" width="1.7109375" style="73" customWidth="1"/>
    <col min="1286" max="1286" width="5.28515625" style="73" customWidth="1"/>
    <col min="1287" max="1287" width="5.7109375" style="73" customWidth="1"/>
    <col min="1288" max="1288" width="7.28515625" style="73" customWidth="1"/>
    <col min="1289" max="1289" width="7" style="73" customWidth="1"/>
    <col min="1290" max="1290" width="5.42578125" style="73" customWidth="1"/>
    <col min="1291" max="1291" width="9.42578125" style="73" customWidth="1"/>
    <col min="1292" max="1293" width="0" style="73" hidden="1" customWidth="1"/>
    <col min="1294" max="1294" width="1" style="73" customWidth="1"/>
    <col min="1295" max="1295" width="44.7109375" style="73" customWidth="1"/>
    <col min="1296" max="1296" width="5.7109375" style="73" customWidth="1"/>
    <col min="1297" max="1297" width="6" style="73" customWidth="1"/>
    <col min="1298" max="1536" width="9.140625" style="73"/>
    <col min="1537" max="1537" width="5.28515625" style="73" customWidth="1"/>
    <col min="1538" max="1538" width="1.7109375" style="73" customWidth="1"/>
    <col min="1539" max="1540" width="5.28515625" style="73" customWidth="1"/>
    <col min="1541" max="1541" width="1.7109375" style="73" customWidth="1"/>
    <col min="1542" max="1542" width="5.28515625" style="73" customWidth="1"/>
    <col min="1543" max="1543" width="5.7109375" style="73" customWidth="1"/>
    <col min="1544" max="1544" width="7.28515625" style="73" customWidth="1"/>
    <col min="1545" max="1545" width="7" style="73" customWidth="1"/>
    <col min="1546" max="1546" width="5.42578125" style="73" customWidth="1"/>
    <col min="1547" max="1547" width="9.42578125" style="73" customWidth="1"/>
    <col min="1548" max="1549" width="0" style="73" hidden="1" customWidth="1"/>
    <col min="1550" max="1550" width="1" style="73" customWidth="1"/>
    <col min="1551" max="1551" width="44.7109375" style="73" customWidth="1"/>
    <col min="1552" max="1552" width="5.7109375" style="73" customWidth="1"/>
    <col min="1553" max="1553" width="6" style="73" customWidth="1"/>
    <col min="1554" max="1792" width="9.140625" style="73"/>
    <col min="1793" max="1793" width="5.28515625" style="73" customWidth="1"/>
    <col min="1794" max="1794" width="1.7109375" style="73" customWidth="1"/>
    <col min="1795" max="1796" width="5.28515625" style="73" customWidth="1"/>
    <col min="1797" max="1797" width="1.7109375" style="73" customWidth="1"/>
    <col min="1798" max="1798" width="5.28515625" style="73" customWidth="1"/>
    <col min="1799" max="1799" width="5.7109375" style="73" customWidth="1"/>
    <col min="1800" max="1800" width="7.28515625" style="73" customWidth="1"/>
    <col min="1801" max="1801" width="7" style="73" customWidth="1"/>
    <col min="1802" max="1802" width="5.42578125" style="73" customWidth="1"/>
    <col min="1803" max="1803" width="9.42578125" style="73" customWidth="1"/>
    <col min="1804" max="1805" width="0" style="73" hidden="1" customWidth="1"/>
    <col min="1806" max="1806" width="1" style="73" customWidth="1"/>
    <col min="1807" max="1807" width="44.7109375" style="73" customWidth="1"/>
    <col min="1808" max="1808" width="5.7109375" style="73" customWidth="1"/>
    <col min="1809" max="1809" width="6" style="73" customWidth="1"/>
    <col min="1810" max="2048" width="9.140625" style="73"/>
    <col min="2049" max="2049" width="5.28515625" style="73" customWidth="1"/>
    <col min="2050" max="2050" width="1.7109375" style="73" customWidth="1"/>
    <col min="2051" max="2052" width="5.28515625" style="73" customWidth="1"/>
    <col min="2053" max="2053" width="1.7109375" style="73" customWidth="1"/>
    <col min="2054" max="2054" width="5.28515625" style="73" customWidth="1"/>
    <col min="2055" max="2055" width="5.7109375" style="73" customWidth="1"/>
    <col min="2056" max="2056" width="7.28515625" style="73" customWidth="1"/>
    <col min="2057" max="2057" width="7" style="73" customWidth="1"/>
    <col min="2058" max="2058" width="5.42578125" style="73" customWidth="1"/>
    <col min="2059" max="2059" width="9.42578125" style="73" customWidth="1"/>
    <col min="2060" max="2061" width="0" style="73" hidden="1" customWidth="1"/>
    <col min="2062" max="2062" width="1" style="73" customWidth="1"/>
    <col min="2063" max="2063" width="44.7109375" style="73" customWidth="1"/>
    <col min="2064" max="2064" width="5.7109375" style="73" customWidth="1"/>
    <col min="2065" max="2065" width="6" style="73" customWidth="1"/>
    <col min="2066" max="2304" width="9.140625" style="73"/>
    <col min="2305" max="2305" width="5.28515625" style="73" customWidth="1"/>
    <col min="2306" max="2306" width="1.7109375" style="73" customWidth="1"/>
    <col min="2307" max="2308" width="5.28515625" style="73" customWidth="1"/>
    <col min="2309" max="2309" width="1.7109375" style="73" customWidth="1"/>
    <col min="2310" max="2310" width="5.28515625" style="73" customWidth="1"/>
    <col min="2311" max="2311" width="5.7109375" style="73" customWidth="1"/>
    <col min="2312" max="2312" width="7.28515625" style="73" customWidth="1"/>
    <col min="2313" max="2313" width="7" style="73" customWidth="1"/>
    <col min="2314" max="2314" width="5.42578125" style="73" customWidth="1"/>
    <col min="2315" max="2315" width="9.42578125" style="73" customWidth="1"/>
    <col min="2316" max="2317" width="0" style="73" hidden="1" customWidth="1"/>
    <col min="2318" max="2318" width="1" style="73" customWidth="1"/>
    <col min="2319" max="2319" width="44.7109375" style="73" customWidth="1"/>
    <col min="2320" max="2320" width="5.7109375" style="73" customWidth="1"/>
    <col min="2321" max="2321" width="6" style="73" customWidth="1"/>
    <col min="2322" max="2560" width="9.140625" style="73"/>
    <col min="2561" max="2561" width="5.28515625" style="73" customWidth="1"/>
    <col min="2562" max="2562" width="1.7109375" style="73" customWidth="1"/>
    <col min="2563" max="2564" width="5.28515625" style="73" customWidth="1"/>
    <col min="2565" max="2565" width="1.7109375" style="73" customWidth="1"/>
    <col min="2566" max="2566" width="5.28515625" style="73" customWidth="1"/>
    <col min="2567" max="2567" width="5.7109375" style="73" customWidth="1"/>
    <col min="2568" max="2568" width="7.28515625" style="73" customWidth="1"/>
    <col min="2569" max="2569" width="7" style="73" customWidth="1"/>
    <col min="2570" max="2570" width="5.42578125" style="73" customWidth="1"/>
    <col min="2571" max="2571" width="9.42578125" style="73" customWidth="1"/>
    <col min="2572" max="2573" width="0" style="73" hidden="1" customWidth="1"/>
    <col min="2574" max="2574" width="1" style="73" customWidth="1"/>
    <col min="2575" max="2575" width="44.7109375" style="73" customWidth="1"/>
    <col min="2576" max="2576" width="5.7109375" style="73" customWidth="1"/>
    <col min="2577" max="2577" width="6" style="73" customWidth="1"/>
    <col min="2578" max="2816" width="9.140625" style="73"/>
    <col min="2817" max="2817" width="5.28515625" style="73" customWidth="1"/>
    <col min="2818" max="2818" width="1.7109375" style="73" customWidth="1"/>
    <col min="2819" max="2820" width="5.28515625" style="73" customWidth="1"/>
    <col min="2821" max="2821" width="1.7109375" style="73" customWidth="1"/>
    <col min="2822" max="2822" width="5.28515625" style="73" customWidth="1"/>
    <col min="2823" max="2823" width="5.7109375" style="73" customWidth="1"/>
    <col min="2824" max="2824" width="7.28515625" style="73" customWidth="1"/>
    <col min="2825" max="2825" width="7" style="73" customWidth="1"/>
    <col min="2826" max="2826" width="5.42578125" style="73" customWidth="1"/>
    <col min="2827" max="2827" width="9.42578125" style="73" customWidth="1"/>
    <col min="2828" max="2829" width="0" style="73" hidden="1" customWidth="1"/>
    <col min="2830" max="2830" width="1" style="73" customWidth="1"/>
    <col min="2831" max="2831" width="44.7109375" style="73" customWidth="1"/>
    <col min="2832" max="2832" width="5.7109375" style="73" customWidth="1"/>
    <col min="2833" max="2833" width="6" style="73" customWidth="1"/>
    <col min="2834" max="3072" width="9.140625" style="73"/>
    <col min="3073" max="3073" width="5.28515625" style="73" customWidth="1"/>
    <col min="3074" max="3074" width="1.7109375" style="73" customWidth="1"/>
    <col min="3075" max="3076" width="5.28515625" style="73" customWidth="1"/>
    <col min="3077" max="3077" width="1.7109375" style="73" customWidth="1"/>
    <col min="3078" max="3078" width="5.28515625" style="73" customWidth="1"/>
    <col min="3079" max="3079" width="5.7109375" style="73" customWidth="1"/>
    <col min="3080" max="3080" width="7.28515625" style="73" customWidth="1"/>
    <col min="3081" max="3081" width="7" style="73" customWidth="1"/>
    <col min="3082" max="3082" width="5.42578125" style="73" customWidth="1"/>
    <col min="3083" max="3083" width="9.42578125" style="73" customWidth="1"/>
    <col min="3084" max="3085" width="0" style="73" hidden="1" customWidth="1"/>
    <col min="3086" max="3086" width="1" style="73" customWidth="1"/>
    <col min="3087" max="3087" width="44.7109375" style="73" customWidth="1"/>
    <col min="3088" max="3088" width="5.7109375" style="73" customWidth="1"/>
    <col min="3089" max="3089" width="6" style="73" customWidth="1"/>
    <col min="3090" max="3328" width="9.140625" style="73"/>
    <col min="3329" max="3329" width="5.28515625" style="73" customWidth="1"/>
    <col min="3330" max="3330" width="1.7109375" style="73" customWidth="1"/>
    <col min="3331" max="3332" width="5.28515625" style="73" customWidth="1"/>
    <col min="3333" max="3333" width="1.7109375" style="73" customWidth="1"/>
    <col min="3334" max="3334" width="5.28515625" style="73" customWidth="1"/>
    <col min="3335" max="3335" width="5.7109375" style="73" customWidth="1"/>
    <col min="3336" max="3336" width="7.28515625" style="73" customWidth="1"/>
    <col min="3337" max="3337" width="7" style="73" customWidth="1"/>
    <col min="3338" max="3338" width="5.42578125" style="73" customWidth="1"/>
    <col min="3339" max="3339" width="9.42578125" style="73" customWidth="1"/>
    <col min="3340" max="3341" width="0" style="73" hidden="1" customWidth="1"/>
    <col min="3342" max="3342" width="1" style="73" customWidth="1"/>
    <col min="3343" max="3343" width="44.7109375" style="73" customWidth="1"/>
    <col min="3344" max="3344" width="5.7109375" style="73" customWidth="1"/>
    <col min="3345" max="3345" width="6" style="73" customWidth="1"/>
    <col min="3346" max="3584" width="9.140625" style="73"/>
    <col min="3585" max="3585" width="5.28515625" style="73" customWidth="1"/>
    <col min="3586" max="3586" width="1.7109375" style="73" customWidth="1"/>
    <col min="3587" max="3588" width="5.28515625" style="73" customWidth="1"/>
    <col min="3589" max="3589" width="1.7109375" style="73" customWidth="1"/>
    <col min="3590" max="3590" width="5.28515625" style="73" customWidth="1"/>
    <col min="3591" max="3591" width="5.7109375" style="73" customWidth="1"/>
    <col min="3592" max="3592" width="7.28515625" style="73" customWidth="1"/>
    <col min="3593" max="3593" width="7" style="73" customWidth="1"/>
    <col min="3594" max="3594" width="5.42578125" style="73" customWidth="1"/>
    <col min="3595" max="3595" width="9.42578125" style="73" customWidth="1"/>
    <col min="3596" max="3597" width="0" style="73" hidden="1" customWidth="1"/>
    <col min="3598" max="3598" width="1" style="73" customWidth="1"/>
    <col min="3599" max="3599" width="44.7109375" style="73" customWidth="1"/>
    <col min="3600" max="3600" width="5.7109375" style="73" customWidth="1"/>
    <col min="3601" max="3601" width="6" style="73" customWidth="1"/>
    <col min="3602" max="3840" width="9.140625" style="73"/>
    <col min="3841" max="3841" width="5.28515625" style="73" customWidth="1"/>
    <col min="3842" max="3842" width="1.7109375" style="73" customWidth="1"/>
    <col min="3843" max="3844" width="5.28515625" style="73" customWidth="1"/>
    <col min="3845" max="3845" width="1.7109375" style="73" customWidth="1"/>
    <col min="3846" max="3846" width="5.28515625" style="73" customWidth="1"/>
    <col min="3847" max="3847" width="5.7109375" style="73" customWidth="1"/>
    <col min="3848" max="3848" width="7.28515625" style="73" customWidth="1"/>
    <col min="3849" max="3849" width="7" style="73" customWidth="1"/>
    <col min="3850" max="3850" width="5.42578125" style="73" customWidth="1"/>
    <col min="3851" max="3851" width="9.42578125" style="73" customWidth="1"/>
    <col min="3852" max="3853" width="0" style="73" hidden="1" customWidth="1"/>
    <col min="3854" max="3854" width="1" style="73" customWidth="1"/>
    <col min="3855" max="3855" width="44.7109375" style="73" customWidth="1"/>
    <col min="3856" max="3856" width="5.7109375" style="73" customWidth="1"/>
    <col min="3857" max="3857" width="6" style="73" customWidth="1"/>
    <col min="3858" max="4096" width="9.140625" style="73"/>
    <col min="4097" max="4097" width="5.28515625" style="73" customWidth="1"/>
    <col min="4098" max="4098" width="1.7109375" style="73" customWidth="1"/>
    <col min="4099" max="4100" width="5.28515625" style="73" customWidth="1"/>
    <col min="4101" max="4101" width="1.7109375" style="73" customWidth="1"/>
    <col min="4102" max="4102" width="5.28515625" style="73" customWidth="1"/>
    <col min="4103" max="4103" width="5.7109375" style="73" customWidth="1"/>
    <col min="4104" max="4104" width="7.28515625" style="73" customWidth="1"/>
    <col min="4105" max="4105" width="7" style="73" customWidth="1"/>
    <col min="4106" max="4106" width="5.42578125" style="73" customWidth="1"/>
    <col min="4107" max="4107" width="9.42578125" style="73" customWidth="1"/>
    <col min="4108" max="4109" width="0" style="73" hidden="1" customWidth="1"/>
    <col min="4110" max="4110" width="1" style="73" customWidth="1"/>
    <col min="4111" max="4111" width="44.7109375" style="73" customWidth="1"/>
    <col min="4112" max="4112" width="5.7109375" style="73" customWidth="1"/>
    <col min="4113" max="4113" width="6" style="73" customWidth="1"/>
    <col min="4114" max="4352" width="9.140625" style="73"/>
    <col min="4353" max="4353" width="5.28515625" style="73" customWidth="1"/>
    <col min="4354" max="4354" width="1.7109375" style="73" customWidth="1"/>
    <col min="4355" max="4356" width="5.28515625" style="73" customWidth="1"/>
    <col min="4357" max="4357" width="1.7109375" style="73" customWidth="1"/>
    <col min="4358" max="4358" width="5.28515625" style="73" customWidth="1"/>
    <col min="4359" max="4359" width="5.7109375" style="73" customWidth="1"/>
    <col min="4360" max="4360" width="7.28515625" style="73" customWidth="1"/>
    <col min="4361" max="4361" width="7" style="73" customWidth="1"/>
    <col min="4362" max="4362" width="5.42578125" style="73" customWidth="1"/>
    <col min="4363" max="4363" width="9.42578125" style="73" customWidth="1"/>
    <col min="4364" max="4365" width="0" style="73" hidden="1" customWidth="1"/>
    <col min="4366" max="4366" width="1" style="73" customWidth="1"/>
    <col min="4367" max="4367" width="44.7109375" style="73" customWidth="1"/>
    <col min="4368" max="4368" width="5.7109375" style="73" customWidth="1"/>
    <col min="4369" max="4369" width="6" style="73" customWidth="1"/>
    <col min="4370" max="4608" width="9.140625" style="73"/>
    <col min="4609" max="4609" width="5.28515625" style="73" customWidth="1"/>
    <col min="4610" max="4610" width="1.7109375" style="73" customWidth="1"/>
    <col min="4611" max="4612" width="5.28515625" style="73" customWidth="1"/>
    <col min="4613" max="4613" width="1.7109375" style="73" customWidth="1"/>
    <col min="4614" max="4614" width="5.28515625" style="73" customWidth="1"/>
    <col min="4615" max="4615" width="5.7109375" style="73" customWidth="1"/>
    <col min="4616" max="4616" width="7.28515625" style="73" customWidth="1"/>
    <col min="4617" max="4617" width="7" style="73" customWidth="1"/>
    <col min="4618" max="4618" width="5.42578125" style="73" customWidth="1"/>
    <col min="4619" max="4619" width="9.42578125" style="73" customWidth="1"/>
    <col min="4620" max="4621" width="0" style="73" hidden="1" customWidth="1"/>
    <col min="4622" max="4622" width="1" style="73" customWidth="1"/>
    <col min="4623" max="4623" width="44.7109375" style="73" customWidth="1"/>
    <col min="4624" max="4624" width="5.7109375" style="73" customWidth="1"/>
    <col min="4625" max="4625" width="6" style="73" customWidth="1"/>
    <col min="4626" max="4864" width="9.140625" style="73"/>
    <col min="4865" max="4865" width="5.28515625" style="73" customWidth="1"/>
    <col min="4866" max="4866" width="1.7109375" style="73" customWidth="1"/>
    <col min="4867" max="4868" width="5.28515625" style="73" customWidth="1"/>
    <col min="4869" max="4869" width="1.7109375" style="73" customWidth="1"/>
    <col min="4870" max="4870" width="5.28515625" style="73" customWidth="1"/>
    <col min="4871" max="4871" width="5.7109375" style="73" customWidth="1"/>
    <col min="4872" max="4872" width="7.28515625" style="73" customWidth="1"/>
    <col min="4873" max="4873" width="7" style="73" customWidth="1"/>
    <col min="4874" max="4874" width="5.42578125" style="73" customWidth="1"/>
    <col min="4875" max="4875" width="9.42578125" style="73" customWidth="1"/>
    <col min="4876" max="4877" width="0" style="73" hidden="1" customWidth="1"/>
    <col min="4878" max="4878" width="1" style="73" customWidth="1"/>
    <col min="4879" max="4879" width="44.7109375" style="73" customWidth="1"/>
    <col min="4880" max="4880" width="5.7109375" style="73" customWidth="1"/>
    <col min="4881" max="4881" width="6" style="73" customWidth="1"/>
    <col min="4882" max="5120" width="9.140625" style="73"/>
    <col min="5121" max="5121" width="5.28515625" style="73" customWidth="1"/>
    <col min="5122" max="5122" width="1.7109375" style="73" customWidth="1"/>
    <col min="5123" max="5124" width="5.28515625" style="73" customWidth="1"/>
    <col min="5125" max="5125" width="1.7109375" style="73" customWidth="1"/>
    <col min="5126" max="5126" width="5.28515625" style="73" customWidth="1"/>
    <col min="5127" max="5127" width="5.7109375" style="73" customWidth="1"/>
    <col min="5128" max="5128" width="7.28515625" style="73" customWidth="1"/>
    <col min="5129" max="5129" width="7" style="73" customWidth="1"/>
    <col min="5130" max="5130" width="5.42578125" style="73" customWidth="1"/>
    <col min="5131" max="5131" width="9.42578125" style="73" customWidth="1"/>
    <col min="5132" max="5133" width="0" style="73" hidden="1" customWidth="1"/>
    <col min="5134" max="5134" width="1" style="73" customWidth="1"/>
    <col min="5135" max="5135" width="44.7109375" style="73" customWidth="1"/>
    <col min="5136" max="5136" width="5.7109375" style="73" customWidth="1"/>
    <col min="5137" max="5137" width="6" style="73" customWidth="1"/>
    <col min="5138" max="5376" width="9.140625" style="73"/>
    <col min="5377" max="5377" width="5.28515625" style="73" customWidth="1"/>
    <col min="5378" max="5378" width="1.7109375" style="73" customWidth="1"/>
    <col min="5379" max="5380" width="5.28515625" style="73" customWidth="1"/>
    <col min="5381" max="5381" width="1.7109375" style="73" customWidth="1"/>
    <col min="5382" max="5382" width="5.28515625" style="73" customWidth="1"/>
    <col min="5383" max="5383" width="5.7109375" style="73" customWidth="1"/>
    <col min="5384" max="5384" width="7.28515625" style="73" customWidth="1"/>
    <col min="5385" max="5385" width="7" style="73" customWidth="1"/>
    <col min="5386" max="5386" width="5.42578125" style="73" customWidth="1"/>
    <col min="5387" max="5387" width="9.42578125" style="73" customWidth="1"/>
    <col min="5388" max="5389" width="0" style="73" hidden="1" customWidth="1"/>
    <col min="5390" max="5390" width="1" style="73" customWidth="1"/>
    <col min="5391" max="5391" width="44.7109375" style="73" customWidth="1"/>
    <col min="5392" max="5392" width="5.7109375" style="73" customWidth="1"/>
    <col min="5393" max="5393" width="6" style="73" customWidth="1"/>
    <col min="5394" max="5632" width="9.140625" style="73"/>
    <col min="5633" max="5633" width="5.28515625" style="73" customWidth="1"/>
    <col min="5634" max="5634" width="1.7109375" style="73" customWidth="1"/>
    <col min="5635" max="5636" width="5.28515625" style="73" customWidth="1"/>
    <col min="5637" max="5637" width="1.7109375" style="73" customWidth="1"/>
    <col min="5638" max="5638" width="5.28515625" style="73" customWidth="1"/>
    <col min="5639" max="5639" width="5.7109375" style="73" customWidth="1"/>
    <col min="5640" max="5640" width="7.28515625" style="73" customWidth="1"/>
    <col min="5641" max="5641" width="7" style="73" customWidth="1"/>
    <col min="5642" max="5642" width="5.42578125" style="73" customWidth="1"/>
    <col min="5643" max="5643" width="9.42578125" style="73" customWidth="1"/>
    <col min="5644" max="5645" width="0" style="73" hidden="1" customWidth="1"/>
    <col min="5646" max="5646" width="1" style="73" customWidth="1"/>
    <col min="5647" max="5647" width="44.7109375" style="73" customWidth="1"/>
    <col min="5648" max="5648" width="5.7109375" style="73" customWidth="1"/>
    <col min="5649" max="5649" width="6" style="73" customWidth="1"/>
    <col min="5650" max="5888" width="9.140625" style="73"/>
    <col min="5889" max="5889" width="5.28515625" style="73" customWidth="1"/>
    <col min="5890" max="5890" width="1.7109375" style="73" customWidth="1"/>
    <col min="5891" max="5892" width="5.28515625" style="73" customWidth="1"/>
    <col min="5893" max="5893" width="1.7109375" style="73" customWidth="1"/>
    <col min="5894" max="5894" width="5.28515625" style="73" customWidth="1"/>
    <col min="5895" max="5895" width="5.7109375" style="73" customWidth="1"/>
    <col min="5896" max="5896" width="7.28515625" style="73" customWidth="1"/>
    <col min="5897" max="5897" width="7" style="73" customWidth="1"/>
    <col min="5898" max="5898" width="5.42578125" style="73" customWidth="1"/>
    <col min="5899" max="5899" width="9.42578125" style="73" customWidth="1"/>
    <col min="5900" max="5901" width="0" style="73" hidden="1" customWidth="1"/>
    <col min="5902" max="5902" width="1" style="73" customWidth="1"/>
    <col min="5903" max="5903" width="44.7109375" style="73" customWidth="1"/>
    <col min="5904" max="5904" width="5.7109375" style="73" customWidth="1"/>
    <col min="5905" max="5905" width="6" style="73" customWidth="1"/>
    <col min="5906" max="6144" width="9.140625" style="73"/>
    <col min="6145" max="6145" width="5.28515625" style="73" customWidth="1"/>
    <col min="6146" max="6146" width="1.7109375" style="73" customWidth="1"/>
    <col min="6147" max="6148" width="5.28515625" style="73" customWidth="1"/>
    <col min="6149" max="6149" width="1.7109375" style="73" customWidth="1"/>
    <col min="6150" max="6150" width="5.28515625" style="73" customWidth="1"/>
    <col min="6151" max="6151" width="5.7109375" style="73" customWidth="1"/>
    <col min="6152" max="6152" width="7.28515625" style="73" customWidth="1"/>
    <col min="6153" max="6153" width="7" style="73" customWidth="1"/>
    <col min="6154" max="6154" width="5.42578125" style="73" customWidth="1"/>
    <col min="6155" max="6155" width="9.42578125" style="73" customWidth="1"/>
    <col min="6156" max="6157" width="0" style="73" hidden="1" customWidth="1"/>
    <col min="6158" max="6158" width="1" style="73" customWidth="1"/>
    <col min="6159" max="6159" width="44.7109375" style="73" customWidth="1"/>
    <col min="6160" max="6160" width="5.7109375" style="73" customWidth="1"/>
    <col min="6161" max="6161" width="6" style="73" customWidth="1"/>
    <col min="6162" max="6400" width="9.140625" style="73"/>
    <col min="6401" max="6401" width="5.28515625" style="73" customWidth="1"/>
    <col min="6402" max="6402" width="1.7109375" style="73" customWidth="1"/>
    <col min="6403" max="6404" width="5.28515625" style="73" customWidth="1"/>
    <col min="6405" max="6405" width="1.7109375" style="73" customWidth="1"/>
    <col min="6406" max="6406" width="5.28515625" style="73" customWidth="1"/>
    <col min="6407" max="6407" width="5.7109375" style="73" customWidth="1"/>
    <col min="6408" max="6408" width="7.28515625" style="73" customWidth="1"/>
    <col min="6409" max="6409" width="7" style="73" customWidth="1"/>
    <col min="6410" max="6410" width="5.42578125" style="73" customWidth="1"/>
    <col min="6411" max="6411" width="9.42578125" style="73" customWidth="1"/>
    <col min="6412" max="6413" width="0" style="73" hidden="1" customWidth="1"/>
    <col min="6414" max="6414" width="1" style="73" customWidth="1"/>
    <col min="6415" max="6415" width="44.7109375" style="73" customWidth="1"/>
    <col min="6416" max="6416" width="5.7109375" style="73" customWidth="1"/>
    <col min="6417" max="6417" width="6" style="73" customWidth="1"/>
    <col min="6418" max="6656" width="9.140625" style="73"/>
    <col min="6657" max="6657" width="5.28515625" style="73" customWidth="1"/>
    <col min="6658" max="6658" width="1.7109375" style="73" customWidth="1"/>
    <col min="6659" max="6660" width="5.28515625" style="73" customWidth="1"/>
    <col min="6661" max="6661" width="1.7109375" style="73" customWidth="1"/>
    <col min="6662" max="6662" width="5.28515625" style="73" customWidth="1"/>
    <col min="6663" max="6663" width="5.7109375" style="73" customWidth="1"/>
    <col min="6664" max="6664" width="7.28515625" style="73" customWidth="1"/>
    <col min="6665" max="6665" width="7" style="73" customWidth="1"/>
    <col min="6666" max="6666" width="5.42578125" style="73" customWidth="1"/>
    <col min="6667" max="6667" width="9.42578125" style="73" customWidth="1"/>
    <col min="6668" max="6669" width="0" style="73" hidden="1" customWidth="1"/>
    <col min="6670" max="6670" width="1" style="73" customWidth="1"/>
    <col min="6671" max="6671" width="44.7109375" style="73" customWidth="1"/>
    <col min="6672" max="6672" width="5.7109375" style="73" customWidth="1"/>
    <col min="6673" max="6673" width="6" style="73" customWidth="1"/>
    <col min="6674" max="6912" width="9.140625" style="73"/>
    <col min="6913" max="6913" width="5.28515625" style="73" customWidth="1"/>
    <col min="6914" max="6914" width="1.7109375" style="73" customWidth="1"/>
    <col min="6915" max="6916" width="5.28515625" style="73" customWidth="1"/>
    <col min="6917" max="6917" width="1.7109375" style="73" customWidth="1"/>
    <col min="6918" max="6918" width="5.28515625" style="73" customWidth="1"/>
    <col min="6919" max="6919" width="5.7109375" style="73" customWidth="1"/>
    <col min="6920" max="6920" width="7.28515625" style="73" customWidth="1"/>
    <col min="6921" max="6921" width="7" style="73" customWidth="1"/>
    <col min="6922" max="6922" width="5.42578125" style="73" customWidth="1"/>
    <col min="6923" max="6923" width="9.42578125" style="73" customWidth="1"/>
    <col min="6924" max="6925" width="0" style="73" hidden="1" customWidth="1"/>
    <col min="6926" max="6926" width="1" style="73" customWidth="1"/>
    <col min="6927" max="6927" width="44.7109375" style="73" customWidth="1"/>
    <col min="6928" max="6928" width="5.7109375" style="73" customWidth="1"/>
    <col min="6929" max="6929" width="6" style="73" customWidth="1"/>
    <col min="6930" max="7168" width="9.140625" style="73"/>
    <col min="7169" max="7169" width="5.28515625" style="73" customWidth="1"/>
    <col min="7170" max="7170" width="1.7109375" style="73" customWidth="1"/>
    <col min="7171" max="7172" width="5.28515625" style="73" customWidth="1"/>
    <col min="7173" max="7173" width="1.7109375" style="73" customWidth="1"/>
    <col min="7174" max="7174" width="5.28515625" style="73" customWidth="1"/>
    <col min="7175" max="7175" width="5.7109375" style="73" customWidth="1"/>
    <col min="7176" max="7176" width="7.28515625" style="73" customWidth="1"/>
    <col min="7177" max="7177" width="7" style="73" customWidth="1"/>
    <col min="7178" max="7178" width="5.42578125" style="73" customWidth="1"/>
    <col min="7179" max="7179" width="9.42578125" style="73" customWidth="1"/>
    <col min="7180" max="7181" width="0" style="73" hidden="1" customWidth="1"/>
    <col min="7182" max="7182" width="1" style="73" customWidth="1"/>
    <col min="7183" max="7183" width="44.7109375" style="73" customWidth="1"/>
    <col min="7184" max="7184" width="5.7109375" style="73" customWidth="1"/>
    <col min="7185" max="7185" width="6" style="73" customWidth="1"/>
    <col min="7186" max="7424" width="9.140625" style="73"/>
    <col min="7425" max="7425" width="5.28515625" style="73" customWidth="1"/>
    <col min="7426" max="7426" width="1.7109375" style="73" customWidth="1"/>
    <col min="7427" max="7428" width="5.28515625" style="73" customWidth="1"/>
    <col min="7429" max="7429" width="1.7109375" style="73" customWidth="1"/>
    <col min="7430" max="7430" width="5.28515625" style="73" customWidth="1"/>
    <col min="7431" max="7431" width="5.7109375" style="73" customWidth="1"/>
    <col min="7432" max="7432" width="7.28515625" style="73" customWidth="1"/>
    <col min="7433" max="7433" width="7" style="73" customWidth="1"/>
    <col min="7434" max="7434" width="5.42578125" style="73" customWidth="1"/>
    <col min="7435" max="7435" width="9.42578125" style="73" customWidth="1"/>
    <col min="7436" max="7437" width="0" style="73" hidden="1" customWidth="1"/>
    <col min="7438" max="7438" width="1" style="73" customWidth="1"/>
    <col min="7439" max="7439" width="44.7109375" style="73" customWidth="1"/>
    <col min="7440" max="7440" width="5.7109375" style="73" customWidth="1"/>
    <col min="7441" max="7441" width="6" style="73" customWidth="1"/>
    <col min="7442" max="7680" width="9.140625" style="73"/>
    <col min="7681" max="7681" width="5.28515625" style="73" customWidth="1"/>
    <col min="7682" max="7682" width="1.7109375" style="73" customWidth="1"/>
    <col min="7683" max="7684" width="5.28515625" style="73" customWidth="1"/>
    <col min="7685" max="7685" width="1.7109375" style="73" customWidth="1"/>
    <col min="7686" max="7686" width="5.28515625" style="73" customWidth="1"/>
    <col min="7687" max="7687" width="5.7109375" style="73" customWidth="1"/>
    <col min="7688" max="7688" width="7.28515625" style="73" customWidth="1"/>
    <col min="7689" max="7689" width="7" style="73" customWidth="1"/>
    <col min="7690" max="7690" width="5.42578125" style="73" customWidth="1"/>
    <col min="7691" max="7691" width="9.42578125" style="73" customWidth="1"/>
    <col min="7692" max="7693" width="0" style="73" hidden="1" customWidth="1"/>
    <col min="7694" max="7694" width="1" style="73" customWidth="1"/>
    <col min="7695" max="7695" width="44.7109375" style="73" customWidth="1"/>
    <col min="7696" max="7696" width="5.7109375" style="73" customWidth="1"/>
    <col min="7697" max="7697" width="6" style="73" customWidth="1"/>
    <col min="7698" max="7936" width="9.140625" style="73"/>
    <col min="7937" max="7937" width="5.28515625" style="73" customWidth="1"/>
    <col min="7938" max="7938" width="1.7109375" style="73" customWidth="1"/>
    <col min="7939" max="7940" width="5.28515625" style="73" customWidth="1"/>
    <col min="7941" max="7941" width="1.7109375" style="73" customWidth="1"/>
    <col min="7942" max="7942" width="5.28515625" style="73" customWidth="1"/>
    <col min="7943" max="7943" width="5.7109375" style="73" customWidth="1"/>
    <col min="7944" max="7944" width="7.28515625" style="73" customWidth="1"/>
    <col min="7945" max="7945" width="7" style="73" customWidth="1"/>
    <col min="7946" max="7946" width="5.42578125" style="73" customWidth="1"/>
    <col min="7947" max="7947" width="9.42578125" style="73" customWidth="1"/>
    <col min="7948" max="7949" width="0" style="73" hidden="1" customWidth="1"/>
    <col min="7950" max="7950" width="1" style="73" customWidth="1"/>
    <col min="7951" max="7951" width="44.7109375" style="73" customWidth="1"/>
    <col min="7952" max="7952" width="5.7109375" style="73" customWidth="1"/>
    <col min="7953" max="7953" width="6" style="73" customWidth="1"/>
    <col min="7954" max="8192" width="9.140625" style="73"/>
    <col min="8193" max="8193" width="5.28515625" style="73" customWidth="1"/>
    <col min="8194" max="8194" width="1.7109375" style="73" customWidth="1"/>
    <col min="8195" max="8196" width="5.28515625" style="73" customWidth="1"/>
    <col min="8197" max="8197" width="1.7109375" style="73" customWidth="1"/>
    <col min="8198" max="8198" width="5.28515625" style="73" customWidth="1"/>
    <col min="8199" max="8199" width="5.7109375" style="73" customWidth="1"/>
    <col min="8200" max="8200" width="7.28515625" style="73" customWidth="1"/>
    <col min="8201" max="8201" width="7" style="73" customWidth="1"/>
    <col min="8202" max="8202" width="5.42578125" style="73" customWidth="1"/>
    <col min="8203" max="8203" width="9.42578125" style="73" customWidth="1"/>
    <col min="8204" max="8205" width="0" style="73" hidden="1" customWidth="1"/>
    <col min="8206" max="8206" width="1" style="73" customWidth="1"/>
    <col min="8207" max="8207" width="44.7109375" style="73" customWidth="1"/>
    <col min="8208" max="8208" width="5.7109375" style="73" customWidth="1"/>
    <col min="8209" max="8209" width="6" style="73" customWidth="1"/>
    <col min="8210" max="8448" width="9.140625" style="73"/>
    <col min="8449" max="8449" width="5.28515625" style="73" customWidth="1"/>
    <col min="8450" max="8450" width="1.7109375" style="73" customWidth="1"/>
    <col min="8451" max="8452" width="5.28515625" style="73" customWidth="1"/>
    <col min="8453" max="8453" width="1.7109375" style="73" customWidth="1"/>
    <col min="8454" max="8454" width="5.28515625" style="73" customWidth="1"/>
    <col min="8455" max="8455" width="5.7109375" style="73" customWidth="1"/>
    <col min="8456" max="8456" width="7.28515625" style="73" customWidth="1"/>
    <col min="8457" max="8457" width="7" style="73" customWidth="1"/>
    <col min="8458" max="8458" width="5.42578125" style="73" customWidth="1"/>
    <col min="8459" max="8459" width="9.42578125" style="73" customWidth="1"/>
    <col min="8460" max="8461" width="0" style="73" hidden="1" customWidth="1"/>
    <col min="8462" max="8462" width="1" style="73" customWidth="1"/>
    <col min="8463" max="8463" width="44.7109375" style="73" customWidth="1"/>
    <col min="8464" max="8464" width="5.7109375" style="73" customWidth="1"/>
    <col min="8465" max="8465" width="6" style="73" customWidth="1"/>
    <col min="8466" max="8704" width="9.140625" style="73"/>
    <col min="8705" max="8705" width="5.28515625" style="73" customWidth="1"/>
    <col min="8706" max="8706" width="1.7109375" style="73" customWidth="1"/>
    <col min="8707" max="8708" width="5.28515625" style="73" customWidth="1"/>
    <col min="8709" max="8709" width="1.7109375" style="73" customWidth="1"/>
    <col min="8710" max="8710" width="5.28515625" style="73" customWidth="1"/>
    <col min="8711" max="8711" width="5.7109375" style="73" customWidth="1"/>
    <col min="8712" max="8712" width="7.28515625" style="73" customWidth="1"/>
    <col min="8713" max="8713" width="7" style="73" customWidth="1"/>
    <col min="8714" max="8714" width="5.42578125" style="73" customWidth="1"/>
    <col min="8715" max="8715" width="9.42578125" style="73" customWidth="1"/>
    <col min="8716" max="8717" width="0" style="73" hidden="1" customWidth="1"/>
    <col min="8718" max="8718" width="1" style="73" customWidth="1"/>
    <col min="8719" max="8719" width="44.7109375" style="73" customWidth="1"/>
    <col min="8720" max="8720" width="5.7109375" style="73" customWidth="1"/>
    <col min="8721" max="8721" width="6" style="73" customWidth="1"/>
    <col min="8722" max="8960" width="9.140625" style="73"/>
    <col min="8961" max="8961" width="5.28515625" style="73" customWidth="1"/>
    <col min="8962" max="8962" width="1.7109375" style="73" customWidth="1"/>
    <col min="8963" max="8964" width="5.28515625" style="73" customWidth="1"/>
    <col min="8965" max="8965" width="1.7109375" style="73" customWidth="1"/>
    <col min="8966" max="8966" width="5.28515625" style="73" customWidth="1"/>
    <col min="8967" max="8967" width="5.7109375" style="73" customWidth="1"/>
    <col min="8968" max="8968" width="7.28515625" style="73" customWidth="1"/>
    <col min="8969" max="8969" width="7" style="73" customWidth="1"/>
    <col min="8970" max="8970" width="5.42578125" style="73" customWidth="1"/>
    <col min="8971" max="8971" width="9.42578125" style="73" customWidth="1"/>
    <col min="8972" max="8973" width="0" style="73" hidden="1" customWidth="1"/>
    <col min="8974" max="8974" width="1" style="73" customWidth="1"/>
    <col min="8975" max="8975" width="44.7109375" style="73" customWidth="1"/>
    <col min="8976" max="8976" width="5.7109375" style="73" customWidth="1"/>
    <col min="8977" max="8977" width="6" style="73" customWidth="1"/>
    <col min="8978" max="9216" width="9.140625" style="73"/>
    <col min="9217" max="9217" width="5.28515625" style="73" customWidth="1"/>
    <col min="9218" max="9218" width="1.7109375" style="73" customWidth="1"/>
    <col min="9219" max="9220" width="5.28515625" style="73" customWidth="1"/>
    <col min="9221" max="9221" width="1.7109375" style="73" customWidth="1"/>
    <col min="9222" max="9222" width="5.28515625" style="73" customWidth="1"/>
    <col min="9223" max="9223" width="5.7109375" style="73" customWidth="1"/>
    <col min="9224" max="9224" width="7.28515625" style="73" customWidth="1"/>
    <col min="9225" max="9225" width="7" style="73" customWidth="1"/>
    <col min="9226" max="9226" width="5.42578125" style="73" customWidth="1"/>
    <col min="9227" max="9227" width="9.42578125" style="73" customWidth="1"/>
    <col min="9228" max="9229" width="0" style="73" hidden="1" customWidth="1"/>
    <col min="9230" max="9230" width="1" style="73" customWidth="1"/>
    <col min="9231" max="9231" width="44.7109375" style="73" customWidth="1"/>
    <col min="9232" max="9232" width="5.7109375" style="73" customWidth="1"/>
    <col min="9233" max="9233" width="6" style="73" customWidth="1"/>
    <col min="9234" max="9472" width="9.140625" style="73"/>
    <col min="9473" max="9473" width="5.28515625" style="73" customWidth="1"/>
    <col min="9474" max="9474" width="1.7109375" style="73" customWidth="1"/>
    <col min="9475" max="9476" width="5.28515625" style="73" customWidth="1"/>
    <col min="9477" max="9477" width="1.7109375" style="73" customWidth="1"/>
    <col min="9478" max="9478" width="5.28515625" style="73" customWidth="1"/>
    <col min="9479" max="9479" width="5.7109375" style="73" customWidth="1"/>
    <col min="9480" max="9480" width="7.28515625" style="73" customWidth="1"/>
    <col min="9481" max="9481" width="7" style="73" customWidth="1"/>
    <col min="9482" max="9482" width="5.42578125" style="73" customWidth="1"/>
    <col min="9483" max="9483" width="9.42578125" style="73" customWidth="1"/>
    <col min="9484" max="9485" width="0" style="73" hidden="1" customWidth="1"/>
    <col min="9486" max="9486" width="1" style="73" customWidth="1"/>
    <col min="9487" max="9487" width="44.7109375" style="73" customWidth="1"/>
    <col min="9488" max="9488" width="5.7109375" style="73" customWidth="1"/>
    <col min="9489" max="9489" width="6" style="73" customWidth="1"/>
    <col min="9490" max="9728" width="9.140625" style="73"/>
    <col min="9729" max="9729" width="5.28515625" style="73" customWidth="1"/>
    <col min="9730" max="9730" width="1.7109375" style="73" customWidth="1"/>
    <col min="9731" max="9732" width="5.28515625" style="73" customWidth="1"/>
    <col min="9733" max="9733" width="1.7109375" style="73" customWidth="1"/>
    <col min="9734" max="9734" width="5.28515625" style="73" customWidth="1"/>
    <col min="9735" max="9735" width="5.7109375" style="73" customWidth="1"/>
    <col min="9736" max="9736" width="7.28515625" style="73" customWidth="1"/>
    <col min="9737" max="9737" width="7" style="73" customWidth="1"/>
    <col min="9738" max="9738" width="5.42578125" style="73" customWidth="1"/>
    <col min="9739" max="9739" width="9.42578125" style="73" customWidth="1"/>
    <col min="9740" max="9741" width="0" style="73" hidden="1" customWidth="1"/>
    <col min="9742" max="9742" width="1" style="73" customWidth="1"/>
    <col min="9743" max="9743" width="44.7109375" style="73" customWidth="1"/>
    <col min="9744" max="9744" width="5.7109375" style="73" customWidth="1"/>
    <col min="9745" max="9745" width="6" style="73" customWidth="1"/>
    <col min="9746" max="9984" width="9.140625" style="73"/>
    <col min="9985" max="9985" width="5.28515625" style="73" customWidth="1"/>
    <col min="9986" max="9986" width="1.7109375" style="73" customWidth="1"/>
    <col min="9987" max="9988" width="5.28515625" style="73" customWidth="1"/>
    <col min="9989" max="9989" width="1.7109375" style="73" customWidth="1"/>
    <col min="9990" max="9990" width="5.28515625" style="73" customWidth="1"/>
    <col min="9991" max="9991" width="5.7109375" style="73" customWidth="1"/>
    <col min="9992" max="9992" width="7.28515625" style="73" customWidth="1"/>
    <col min="9993" max="9993" width="7" style="73" customWidth="1"/>
    <col min="9994" max="9994" width="5.42578125" style="73" customWidth="1"/>
    <col min="9995" max="9995" width="9.42578125" style="73" customWidth="1"/>
    <col min="9996" max="9997" width="0" style="73" hidden="1" customWidth="1"/>
    <col min="9998" max="9998" width="1" style="73" customWidth="1"/>
    <col min="9999" max="9999" width="44.7109375" style="73" customWidth="1"/>
    <col min="10000" max="10000" width="5.7109375" style="73" customWidth="1"/>
    <col min="10001" max="10001" width="6" style="73" customWidth="1"/>
    <col min="10002" max="10240" width="9.140625" style="73"/>
    <col min="10241" max="10241" width="5.28515625" style="73" customWidth="1"/>
    <col min="10242" max="10242" width="1.7109375" style="73" customWidth="1"/>
    <col min="10243" max="10244" width="5.28515625" style="73" customWidth="1"/>
    <col min="10245" max="10245" width="1.7109375" style="73" customWidth="1"/>
    <col min="10246" max="10246" width="5.28515625" style="73" customWidth="1"/>
    <col min="10247" max="10247" width="5.7109375" style="73" customWidth="1"/>
    <col min="10248" max="10248" width="7.28515625" style="73" customWidth="1"/>
    <col min="10249" max="10249" width="7" style="73" customWidth="1"/>
    <col min="10250" max="10250" width="5.42578125" style="73" customWidth="1"/>
    <col min="10251" max="10251" width="9.42578125" style="73" customWidth="1"/>
    <col min="10252" max="10253" width="0" style="73" hidden="1" customWidth="1"/>
    <col min="10254" max="10254" width="1" style="73" customWidth="1"/>
    <col min="10255" max="10255" width="44.7109375" style="73" customWidth="1"/>
    <col min="10256" max="10256" width="5.7109375" style="73" customWidth="1"/>
    <col min="10257" max="10257" width="6" style="73" customWidth="1"/>
    <col min="10258" max="10496" width="9.140625" style="73"/>
    <col min="10497" max="10497" width="5.28515625" style="73" customWidth="1"/>
    <col min="10498" max="10498" width="1.7109375" style="73" customWidth="1"/>
    <col min="10499" max="10500" width="5.28515625" style="73" customWidth="1"/>
    <col min="10501" max="10501" width="1.7109375" style="73" customWidth="1"/>
    <col min="10502" max="10502" width="5.28515625" style="73" customWidth="1"/>
    <col min="10503" max="10503" width="5.7109375" style="73" customWidth="1"/>
    <col min="10504" max="10504" width="7.28515625" style="73" customWidth="1"/>
    <col min="10505" max="10505" width="7" style="73" customWidth="1"/>
    <col min="10506" max="10506" width="5.42578125" style="73" customWidth="1"/>
    <col min="10507" max="10507" width="9.42578125" style="73" customWidth="1"/>
    <col min="10508" max="10509" width="0" style="73" hidden="1" customWidth="1"/>
    <col min="10510" max="10510" width="1" style="73" customWidth="1"/>
    <col min="10511" max="10511" width="44.7109375" style="73" customWidth="1"/>
    <col min="10512" max="10512" width="5.7109375" style="73" customWidth="1"/>
    <col min="10513" max="10513" width="6" style="73" customWidth="1"/>
    <col min="10514" max="10752" width="9.140625" style="73"/>
    <col min="10753" max="10753" width="5.28515625" style="73" customWidth="1"/>
    <col min="10754" max="10754" width="1.7109375" style="73" customWidth="1"/>
    <col min="10755" max="10756" width="5.28515625" style="73" customWidth="1"/>
    <col min="10757" max="10757" width="1.7109375" style="73" customWidth="1"/>
    <col min="10758" max="10758" width="5.28515625" style="73" customWidth="1"/>
    <col min="10759" max="10759" width="5.7109375" style="73" customWidth="1"/>
    <col min="10760" max="10760" width="7.28515625" style="73" customWidth="1"/>
    <col min="10761" max="10761" width="7" style="73" customWidth="1"/>
    <col min="10762" max="10762" width="5.42578125" style="73" customWidth="1"/>
    <col min="10763" max="10763" width="9.42578125" style="73" customWidth="1"/>
    <col min="10764" max="10765" width="0" style="73" hidden="1" customWidth="1"/>
    <col min="10766" max="10766" width="1" style="73" customWidth="1"/>
    <col min="10767" max="10767" width="44.7109375" style="73" customWidth="1"/>
    <col min="10768" max="10768" width="5.7109375" style="73" customWidth="1"/>
    <col min="10769" max="10769" width="6" style="73" customWidth="1"/>
    <col min="10770" max="11008" width="9.140625" style="73"/>
    <col min="11009" max="11009" width="5.28515625" style="73" customWidth="1"/>
    <col min="11010" max="11010" width="1.7109375" style="73" customWidth="1"/>
    <col min="11011" max="11012" width="5.28515625" style="73" customWidth="1"/>
    <col min="11013" max="11013" width="1.7109375" style="73" customWidth="1"/>
    <col min="11014" max="11014" width="5.28515625" style="73" customWidth="1"/>
    <col min="11015" max="11015" width="5.7109375" style="73" customWidth="1"/>
    <col min="11016" max="11016" width="7.28515625" style="73" customWidth="1"/>
    <col min="11017" max="11017" width="7" style="73" customWidth="1"/>
    <col min="11018" max="11018" width="5.42578125" style="73" customWidth="1"/>
    <col min="11019" max="11019" width="9.42578125" style="73" customWidth="1"/>
    <col min="11020" max="11021" width="0" style="73" hidden="1" customWidth="1"/>
    <col min="11022" max="11022" width="1" style="73" customWidth="1"/>
    <col min="11023" max="11023" width="44.7109375" style="73" customWidth="1"/>
    <col min="11024" max="11024" width="5.7109375" style="73" customWidth="1"/>
    <col min="11025" max="11025" width="6" style="73" customWidth="1"/>
    <col min="11026" max="11264" width="9.140625" style="73"/>
    <col min="11265" max="11265" width="5.28515625" style="73" customWidth="1"/>
    <col min="11266" max="11266" width="1.7109375" style="73" customWidth="1"/>
    <col min="11267" max="11268" width="5.28515625" style="73" customWidth="1"/>
    <col min="11269" max="11269" width="1.7109375" style="73" customWidth="1"/>
    <col min="11270" max="11270" width="5.28515625" style="73" customWidth="1"/>
    <col min="11271" max="11271" width="5.7109375" style="73" customWidth="1"/>
    <col min="11272" max="11272" width="7.28515625" style="73" customWidth="1"/>
    <col min="11273" max="11273" width="7" style="73" customWidth="1"/>
    <col min="11274" max="11274" width="5.42578125" style="73" customWidth="1"/>
    <col min="11275" max="11275" width="9.42578125" style="73" customWidth="1"/>
    <col min="11276" max="11277" width="0" style="73" hidden="1" customWidth="1"/>
    <col min="11278" max="11278" width="1" style="73" customWidth="1"/>
    <col min="11279" max="11279" width="44.7109375" style="73" customWidth="1"/>
    <col min="11280" max="11280" width="5.7109375" style="73" customWidth="1"/>
    <col min="11281" max="11281" width="6" style="73" customWidth="1"/>
    <col min="11282" max="11520" width="9.140625" style="73"/>
    <col min="11521" max="11521" width="5.28515625" style="73" customWidth="1"/>
    <col min="11522" max="11522" width="1.7109375" style="73" customWidth="1"/>
    <col min="11523" max="11524" width="5.28515625" style="73" customWidth="1"/>
    <col min="11525" max="11525" width="1.7109375" style="73" customWidth="1"/>
    <col min="11526" max="11526" width="5.28515625" style="73" customWidth="1"/>
    <col min="11527" max="11527" width="5.7109375" style="73" customWidth="1"/>
    <col min="11528" max="11528" width="7.28515625" style="73" customWidth="1"/>
    <col min="11529" max="11529" width="7" style="73" customWidth="1"/>
    <col min="11530" max="11530" width="5.42578125" style="73" customWidth="1"/>
    <col min="11531" max="11531" width="9.42578125" style="73" customWidth="1"/>
    <col min="11532" max="11533" width="0" style="73" hidden="1" customWidth="1"/>
    <col min="11534" max="11534" width="1" style="73" customWidth="1"/>
    <col min="11535" max="11535" width="44.7109375" style="73" customWidth="1"/>
    <col min="11536" max="11536" width="5.7109375" style="73" customWidth="1"/>
    <col min="11537" max="11537" width="6" style="73" customWidth="1"/>
    <col min="11538" max="11776" width="9.140625" style="73"/>
    <col min="11777" max="11777" width="5.28515625" style="73" customWidth="1"/>
    <col min="11778" max="11778" width="1.7109375" style="73" customWidth="1"/>
    <col min="11779" max="11780" width="5.28515625" style="73" customWidth="1"/>
    <col min="11781" max="11781" width="1.7109375" style="73" customWidth="1"/>
    <col min="11782" max="11782" width="5.28515625" style="73" customWidth="1"/>
    <col min="11783" max="11783" width="5.7109375" style="73" customWidth="1"/>
    <col min="11784" max="11784" width="7.28515625" style="73" customWidth="1"/>
    <col min="11785" max="11785" width="7" style="73" customWidth="1"/>
    <col min="11786" max="11786" width="5.42578125" style="73" customWidth="1"/>
    <col min="11787" max="11787" width="9.42578125" style="73" customWidth="1"/>
    <col min="11788" max="11789" width="0" style="73" hidden="1" customWidth="1"/>
    <col min="11790" max="11790" width="1" style="73" customWidth="1"/>
    <col min="11791" max="11791" width="44.7109375" style="73" customWidth="1"/>
    <col min="11792" max="11792" width="5.7109375" style="73" customWidth="1"/>
    <col min="11793" max="11793" width="6" style="73" customWidth="1"/>
    <col min="11794" max="12032" width="9.140625" style="73"/>
    <col min="12033" max="12033" width="5.28515625" style="73" customWidth="1"/>
    <col min="12034" max="12034" width="1.7109375" style="73" customWidth="1"/>
    <col min="12035" max="12036" width="5.28515625" style="73" customWidth="1"/>
    <col min="12037" max="12037" width="1.7109375" style="73" customWidth="1"/>
    <col min="12038" max="12038" width="5.28515625" style="73" customWidth="1"/>
    <col min="12039" max="12039" width="5.7109375" style="73" customWidth="1"/>
    <col min="12040" max="12040" width="7.28515625" style="73" customWidth="1"/>
    <col min="12041" max="12041" width="7" style="73" customWidth="1"/>
    <col min="12042" max="12042" width="5.42578125" style="73" customWidth="1"/>
    <col min="12043" max="12043" width="9.42578125" style="73" customWidth="1"/>
    <col min="12044" max="12045" width="0" style="73" hidden="1" customWidth="1"/>
    <col min="12046" max="12046" width="1" style="73" customWidth="1"/>
    <col min="12047" max="12047" width="44.7109375" style="73" customWidth="1"/>
    <col min="12048" max="12048" width="5.7109375" style="73" customWidth="1"/>
    <col min="12049" max="12049" width="6" style="73" customWidth="1"/>
    <col min="12050" max="12288" width="9.140625" style="73"/>
    <col min="12289" max="12289" width="5.28515625" style="73" customWidth="1"/>
    <col min="12290" max="12290" width="1.7109375" style="73" customWidth="1"/>
    <col min="12291" max="12292" width="5.28515625" style="73" customWidth="1"/>
    <col min="12293" max="12293" width="1.7109375" style="73" customWidth="1"/>
    <col min="12294" max="12294" width="5.28515625" style="73" customWidth="1"/>
    <col min="12295" max="12295" width="5.7109375" style="73" customWidth="1"/>
    <col min="12296" max="12296" width="7.28515625" style="73" customWidth="1"/>
    <col min="12297" max="12297" width="7" style="73" customWidth="1"/>
    <col min="12298" max="12298" width="5.42578125" style="73" customWidth="1"/>
    <col min="12299" max="12299" width="9.42578125" style="73" customWidth="1"/>
    <col min="12300" max="12301" width="0" style="73" hidden="1" customWidth="1"/>
    <col min="12302" max="12302" width="1" style="73" customWidth="1"/>
    <col min="12303" max="12303" width="44.7109375" style="73" customWidth="1"/>
    <col min="12304" max="12304" width="5.7109375" style="73" customWidth="1"/>
    <col min="12305" max="12305" width="6" style="73" customWidth="1"/>
    <col min="12306" max="12544" width="9.140625" style="73"/>
    <col min="12545" max="12545" width="5.28515625" style="73" customWidth="1"/>
    <col min="12546" max="12546" width="1.7109375" style="73" customWidth="1"/>
    <col min="12547" max="12548" width="5.28515625" style="73" customWidth="1"/>
    <col min="12549" max="12549" width="1.7109375" style="73" customWidth="1"/>
    <col min="12550" max="12550" width="5.28515625" style="73" customWidth="1"/>
    <col min="12551" max="12551" width="5.7109375" style="73" customWidth="1"/>
    <col min="12552" max="12552" width="7.28515625" style="73" customWidth="1"/>
    <col min="12553" max="12553" width="7" style="73" customWidth="1"/>
    <col min="12554" max="12554" width="5.42578125" style="73" customWidth="1"/>
    <col min="12555" max="12555" width="9.42578125" style="73" customWidth="1"/>
    <col min="12556" max="12557" width="0" style="73" hidden="1" customWidth="1"/>
    <col min="12558" max="12558" width="1" style="73" customWidth="1"/>
    <col min="12559" max="12559" width="44.7109375" style="73" customWidth="1"/>
    <col min="12560" max="12560" width="5.7109375" style="73" customWidth="1"/>
    <col min="12561" max="12561" width="6" style="73" customWidth="1"/>
    <col min="12562" max="12800" width="9.140625" style="73"/>
    <col min="12801" max="12801" width="5.28515625" style="73" customWidth="1"/>
    <col min="12802" max="12802" width="1.7109375" style="73" customWidth="1"/>
    <col min="12803" max="12804" width="5.28515625" style="73" customWidth="1"/>
    <col min="12805" max="12805" width="1.7109375" style="73" customWidth="1"/>
    <col min="12806" max="12806" width="5.28515625" style="73" customWidth="1"/>
    <col min="12807" max="12807" width="5.7109375" style="73" customWidth="1"/>
    <col min="12808" max="12808" width="7.28515625" style="73" customWidth="1"/>
    <col min="12809" max="12809" width="7" style="73" customWidth="1"/>
    <col min="12810" max="12810" width="5.42578125" style="73" customWidth="1"/>
    <col min="12811" max="12811" width="9.42578125" style="73" customWidth="1"/>
    <col min="12812" max="12813" width="0" style="73" hidden="1" customWidth="1"/>
    <col min="12814" max="12814" width="1" style="73" customWidth="1"/>
    <col min="12815" max="12815" width="44.7109375" style="73" customWidth="1"/>
    <col min="12816" max="12816" width="5.7109375" style="73" customWidth="1"/>
    <col min="12817" max="12817" width="6" style="73" customWidth="1"/>
    <col min="12818" max="13056" width="9.140625" style="73"/>
    <col min="13057" max="13057" width="5.28515625" style="73" customWidth="1"/>
    <col min="13058" max="13058" width="1.7109375" style="73" customWidth="1"/>
    <col min="13059" max="13060" width="5.28515625" style="73" customWidth="1"/>
    <col min="13061" max="13061" width="1.7109375" style="73" customWidth="1"/>
    <col min="13062" max="13062" width="5.28515625" style="73" customWidth="1"/>
    <col min="13063" max="13063" width="5.7109375" style="73" customWidth="1"/>
    <col min="13064" max="13064" width="7.28515625" style="73" customWidth="1"/>
    <col min="13065" max="13065" width="7" style="73" customWidth="1"/>
    <col min="13066" max="13066" width="5.42578125" style="73" customWidth="1"/>
    <col min="13067" max="13067" width="9.42578125" style="73" customWidth="1"/>
    <col min="13068" max="13069" width="0" style="73" hidden="1" customWidth="1"/>
    <col min="13070" max="13070" width="1" style="73" customWidth="1"/>
    <col min="13071" max="13071" width="44.7109375" style="73" customWidth="1"/>
    <col min="13072" max="13072" width="5.7109375" style="73" customWidth="1"/>
    <col min="13073" max="13073" width="6" style="73" customWidth="1"/>
    <col min="13074" max="13312" width="9.140625" style="73"/>
    <col min="13313" max="13313" width="5.28515625" style="73" customWidth="1"/>
    <col min="13314" max="13314" width="1.7109375" style="73" customWidth="1"/>
    <col min="13315" max="13316" width="5.28515625" style="73" customWidth="1"/>
    <col min="13317" max="13317" width="1.7109375" style="73" customWidth="1"/>
    <col min="13318" max="13318" width="5.28515625" style="73" customWidth="1"/>
    <col min="13319" max="13319" width="5.7109375" style="73" customWidth="1"/>
    <col min="13320" max="13320" width="7.28515625" style="73" customWidth="1"/>
    <col min="13321" max="13321" width="7" style="73" customWidth="1"/>
    <col min="13322" max="13322" width="5.42578125" style="73" customWidth="1"/>
    <col min="13323" max="13323" width="9.42578125" style="73" customWidth="1"/>
    <col min="13324" max="13325" width="0" style="73" hidden="1" customWidth="1"/>
    <col min="13326" max="13326" width="1" style="73" customWidth="1"/>
    <col min="13327" max="13327" width="44.7109375" style="73" customWidth="1"/>
    <col min="13328" max="13328" width="5.7109375" style="73" customWidth="1"/>
    <col min="13329" max="13329" width="6" style="73" customWidth="1"/>
    <col min="13330" max="13568" width="9.140625" style="73"/>
    <col min="13569" max="13569" width="5.28515625" style="73" customWidth="1"/>
    <col min="13570" max="13570" width="1.7109375" style="73" customWidth="1"/>
    <col min="13571" max="13572" width="5.28515625" style="73" customWidth="1"/>
    <col min="13573" max="13573" width="1.7109375" style="73" customWidth="1"/>
    <col min="13574" max="13574" width="5.28515625" style="73" customWidth="1"/>
    <col min="13575" max="13575" width="5.7109375" style="73" customWidth="1"/>
    <col min="13576" max="13576" width="7.28515625" style="73" customWidth="1"/>
    <col min="13577" max="13577" width="7" style="73" customWidth="1"/>
    <col min="13578" max="13578" width="5.42578125" style="73" customWidth="1"/>
    <col min="13579" max="13579" width="9.42578125" style="73" customWidth="1"/>
    <col min="13580" max="13581" width="0" style="73" hidden="1" customWidth="1"/>
    <col min="13582" max="13582" width="1" style="73" customWidth="1"/>
    <col min="13583" max="13583" width="44.7109375" style="73" customWidth="1"/>
    <col min="13584" max="13584" width="5.7109375" style="73" customWidth="1"/>
    <col min="13585" max="13585" width="6" style="73" customWidth="1"/>
    <col min="13586" max="13824" width="9.140625" style="73"/>
    <col min="13825" max="13825" width="5.28515625" style="73" customWidth="1"/>
    <col min="13826" max="13826" width="1.7109375" style="73" customWidth="1"/>
    <col min="13827" max="13828" width="5.28515625" style="73" customWidth="1"/>
    <col min="13829" max="13829" width="1.7109375" style="73" customWidth="1"/>
    <col min="13830" max="13830" width="5.28515625" style="73" customWidth="1"/>
    <col min="13831" max="13831" width="5.7109375" style="73" customWidth="1"/>
    <col min="13832" max="13832" width="7.28515625" style="73" customWidth="1"/>
    <col min="13833" max="13833" width="7" style="73" customWidth="1"/>
    <col min="13834" max="13834" width="5.42578125" style="73" customWidth="1"/>
    <col min="13835" max="13835" width="9.42578125" style="73" customWidth="1"/>
    <col min="13836" max="13837" width="0" style="73" hidden="1" customWidth="1"/>
    <col min="13838" max="13838" width="1" style="73" customWidth="1"/>
    <col min="13839" max="13839" width="44.7109375" style="73" customWidth="1"/>
    <col min="13840" max="13840" width="5.7109375" style="73" customWidth="1"/>
    <col min="13841" max="13841" width="6" style="73" customWidth="1"/>
    <col min="13842" max="14080" width="9.140625" style="73"/>
    <col min="14081" max="14081" width="5.28515625" style="73" customWidth="1"/>
    <col min="14082" max="14082" width="1.7109375" style="73" customWidth="1"/>
    <col min="14083" max="14084" width="5.28515625" style="73" customWidth="1"/>
    <col min="14085" max="14085" width="1.7109375" style="73" customWidth="1"/>
    <col min="14086" max="14086" width="5.28515625" style="73" customWidth="1"/>
    <col min="14087" max="14087" width="5.7109375" style="73" customWidth="1"/>
    <col min="14088" max="14088" width="7.28515625" style="73" customWidth="1"/>
    <col min="14089" max="14089" width="7" style="73" customWidth="1"/>
    <col min="14090" max="14090" width="5.42578125" style="73" customWidth="1"/>
    <col min="14091" max="14091" width="9.42578125" style="73" customWidth="1"/>
    <col min="14092" max="14093" width="0" style="73" hidden="1" customWidth="1"/>
    <col min="14094" max="14094" width="1" style="73" customWidth="1"/>
    <col min="14095" max="14095" width="44.7109375" style="73" customWidth="1"/>
    <col min="14096" max="14096" width="5.7109375" style="73" customWidth="1"/>
    <col min="14097" max="14097" width="6" style="73" customWidth="1"/>
    <col min="14098" max="14336" width="9.140625" style="73"/>
    <col min="14337" max="14337" width="5.28515625" style="73" customWidth="1"/>
    <col min="14338" max="14338" width="1.7109375" style="73" customWidth="1"/>
    <col min="14339" max="14340" width="5.28515625" style="73" customWidth="1"/>
    <col min="14341" max="14341" width="1.7109375" style="73" customWidth="1"/>
    <col min="14342" max="14342" width="5.28515625" style="73" customWidth="1"/>
    <col min="14343" max="14343" width="5.7109375" style="73" customWidth="1"/>
    <col min="14344" max="14344" width="7.28515625" style="73" customWidth="1"/>
    <col min="14345" max="14345" width="7" style="73" customWidth="1"/>
    <col min="14346" max="14346" width="5.42578125" style="73" customWidth="1"/>
    <col min="14347" max="14347" width="9.42578125" style="73" customWidth="1"/>
    <col min="14348" max="14349" width="0" style="73" hidden="1" customWidth="1"/>
    <col min="14350" max="14350" width="1" style="73" customWidth="1"/>
    <col min="14351" max="14351" width="44.7109375" style="73" customWidth="1"/>
    <col min="14352" max="14352" width="5.7109375" style="73" customWidth="1"/>
    <col min="14353" max="14353" width="6" style="73" customWidth="1"/>
    <col min="14354" max="14592" width="9.140625" style="73"/>
    <col min="14593" max="14593" width="5.28515625" style="73" customWidth="1"/>
    <col min="14594" max="14594" width="1.7109375" style="73" customWidth="1"/>
    <col min="14595" max="14596" width="5.28515625" style="73" customWidth="1"/>
    <col min="14597" max="14597" width="1.7109375" style="73" customWidth="1"/>
    <col min="14598" max="14598" width="5.28515625" style="73" customWidth="1"/>
    <col min="14599" max="14599" width="5.7109375" style="73" customWidth="1"/>
    <col min="14600" max="14600" width="7.28515625" style="73" customWidth="1"/>
    <col min="14601" max="14601" width="7" style="73" customWidth="1"/>
    <col min="14602" max="14602" width="5.42578125" style="73" customWidth="1"/>
    <col min="14603" max="14603" width="9.42578125" style="73" customWidth="1"/>
    <col min="14604" max="14605" width="0" style="73" hidden="1" customWidth="1"/>
    <col min="14606" max="14606" width="1" style="73" customWidth="1"/>
    <col min="14607" max="14607" width="44.7109375" style="73" customWidth="1"/>
    <col min="14608" max="14608" width="5.7109375" style="73" customWidth="1"/>
    <col min="14609" max="14609" width="6" style="73" customWidth="1"/>
    <col min="14610" max="14848" width="9.140625" style="73"/>
    <col min="14849" max="14849" width="5.28515625" style="73" customWidth="1"/>
    <col min="14850" max="14850" width="1.7109375" style="73" customWidth="1"/>
    <col min="14851" max="14852" width="5.28515625" style="73" customWidth="1"/>
    <col min="14853" max="14853" width="1.7109375" style="73" customWidth="1"/>
    <col min="14854" max="14854" width="5.28515625" style="73" customWidth="1"/>
    <col min="14855" max="14855" width="5.7109375" style="73" customWidth="1"/>
    <col min="14856" max="14856" width="7.28515625" style="73" customWidth="1"/>
    <col min="14857" max="14857" width="7" style="73" customWidth="1"/>
    <col min="14858" max="14858" width="5.42578125" style="73" customWidth="1"/>
    <col min="14859" max="14859" width="9.42578125" style="73" customWidth="1"/>
    <col min="14860" max="14861" width="0" style="73" hidden="1" customWidth="1"/>
    <col min="14862" max="14862" width="1" style="73" customWidth="1"/>
    <col min="14863" max="14863" width="44.7109375" style="73" customWidth="1"/>
    <col min="14864" max="14864" width="5.7109375" style="73" customWidth="1"/>
    <col min="14865" max="14865" width="6" style="73" customWidth="1"/>
    <col min="14866" max="15104" width="9.140625" style="73"/>
    <col min="15105" max="15105" width="5.28515625" style="73" customWidth="1"/>
    <col min="15106" max="15106" width="1.7109375" style="73" customWidth="1"/>
    <col min="15107" max="15108" width="5.28515625" style="73" customWidth="1"/>
    <col min="15109" max="15109" width="1.7109375" style="73" customWidth="1"/>
    <col min="15110" max="15110" width="5.28515625" style="73" customWidth="1"/>
    <col min="15111" max="15111" width="5.7109375" style="73" customWidth="1"/>
    <col min="15112" max="15112" width="7.28515625" style="73" customWidth="1"/>
    <col min="15113" max="15113" width="7" style="73" customWidth="1"/>
    <col min="15114" max="15114" width="5.42578125" style="73" customWidth="1"/>
    <col min="15115" max="15115" width="9.42578125" style="73" customWidth="1"/>
    <col min="15116" max="15117" width="0" style="73" hidden="1" customWidth="1"/>
    <col min="15118" max="15118" width="1" style="73" customWidth="1"/>
    <col min="15119" max="15119" width="44.7109375" style="73" customWidth="1"/>
    <col min="15120" max="15120" width="5.7109375" style="73" customWidth="1"/>
    <col min="15121" max="15121" width="6" style="73" customWidth="1"/>
    <col min="15122" max="15360" width="9.140625" style="73"/>
    <col min="15361" max="15361" width="5.28515625" style="73" customWidth="1"/>
    <col min="15362" max="15362" width="1.7109375" style="73" customWidth="1"/>
    <col min="15363" max="15364" width="5.28515625" style="73" customWidth="1"/>
    <col min="15365" max="15365" width="1.7109375" style="73" customWidth="1"/>
    <col min="15366" max="15366" width="5.28515625" style="73" customWidth="1"/>
    <col min="15367" max="15367" width="5.7109375" style="73" customWidth="1"/>
    <col min="15368" max="15368" width="7.28515625" style="73" customWidth="1"/>
    <col min="15369" max="15369" width="7" style="73" customWidth="1"/>
    <col min="15370" max="15370" width="5.42578125" style="73" customWidth="1"/>
    <col min="15371" max="15371" width="9.42578125" style="73" customWidth="1"/>
    <col min="15372" max="15373" width="0" style="73" hidden="1" customWidth="1"/>
    <col min="15374" max="15374" width="1" style="73" customWidth="1"/>
    <col min="15375" max="15375" width="44.7109375" style="73" customWidth="1"/>
    <col min="15376" max="15376" width="5.7109375" style="73" customWidth="1"/>
    <col min="15377" max="15377" width="6" style="73" customWidth="1"/>
    <col min="15378" max="15616" width="9.140625" style="73"/>
    <col min="15617" max="15617" width="5.28515625" style="73" customWidth="1"/>
    <col min="15618" max="15618" width="1.7109375" style="73" customWidth="1"/>
    <col min="15619" max="15620" width="5.28515625" style="73" customWidth="1"/>
    <col min="15621" max="15621" width="1.7109375" style="73" customWidth="1"/>
    <col min="15622" max="15622" width="5.28515625" style="73" customWidth="1"/>
    <col min="15623" max="15623" width="5.7109375" style="73" customWidth="1"/>
    <col min="15624" max="15624" width="7.28515625" style="73" customWidth="1"/>
    <col min="15625" max="15625" width="7" style="73" customWidth="1"/>
    <col min="15626" max="15626" width="5.42578125" style="73" customWidth="1"/>
    <col min="15627" max="15627" width="9.42578125" style="73" customWidth="1"/>
    <col min="15628" max="15629" width="0" style="73" hidden="1" customWidth="1"/>
    <col min="15630" max="15630" width="1" style="73" customWidth="1"/>
    <col min="15631" max="15631" width="44.7109375" style="73" customWidth="1"/>
    <col min="15632" max="15632" width="5.7109375" style="73" customWidth="1"/>
    <col min="15633" max="15633" width="6" style="73" customWidth="1"/>
    <col min="15634" max="15872" width="9.140625" style="73"/>
    <col min="15873" max="15873" width="5.28515625" style="73" customWidth="1"/>
    <col min="15874" max="15874" width="1.7109375" style="73" customWidth="1"/>
    <col min="15875" max="15876" width="5.28515625" style="73" customWidth="1"/>
    <col min="15877" max="15877" width="1.7109375" style="73" customWidth="1"/>
    <col min="15878" max="15878" width="5.28515625" style="73" customWidth="1"/>
    <col min="15879" max="15879" width="5.7109375" style="73" customWidth="1"/>
    <col min="15880" max="15880" width="7.28515625" style="73" customWidth="1"/>
    <col min="15881" max="15881" width="7" style="73" customWidth="1"/>
    <col min="15882" max="15882" width="5.42578125" style="73" customWidth="1"/>
    <col min="15883" max="15883" width="9.42578125" style="73" customWidth="1"/>
    <col min="15884" max="15885" width="0" style="73" hidden="1" customWidth="1"/>
    <col min="15886" max="15886" width="1" style="73" customWidth="1"/>
    <col min="15887" max="15887" width="44.7109375" style="73" customWidth="1"/>
    <col min="15888" max="15888" width="5.7109375" style="73" customWidth="1"/>
    <col min="15889" max="15889" width="6" style="73" customWidth="1"/>
    <col min="15890" max="16128" width="9.140625" style="73"/>
    <col min="16129" max="16129" width="5.28515625" style="73" customWidth="1"/>
    <col min="16130" max="16130" width="1.7109375" style="73" customWidth="1"/>
    <col min="16131" max="16132" width="5.28515625" style="73" customWidth="1"/>
    <col min="16133" max="16133" width="1.7109375" style="73" customWidth="1"/>
    <col min="16134" max="16134" width="5.28515625" style="73" customWidth="1"/>
    <col min="16135" max="16135" width="5.7109375" style="73" customWidth="1"/>
    <col min="16136" max="16136" width="7.28515625" style="73" customWidth="1"/>
    <col min="16137" max="16137" width="7" style="73" customWidth="1"/>
    <col min="16138" max="16138" width="5.42578125" style="73" customWidth="1"/>
    <col min="16139" max="16139" width="9.42578125" style="73" customWidth="1"/>
    <col min="16140" max="16141" width="0" style="73" hidden="1" customWidth="1"/>
    <col min="16142" max="16142" width="1" style="73" customWidth="1"/>
    <col min="16143" max="16143" width="44.7109375" style="73" customWidth="1"/>
    <col min="16144" max="16144" width="5.7109375" style="73" customWidth="1"/>
    <col min="16145" max="16145" width="6" style="73" customWidth="1"/>
    <col min="16146" max="16384" width="9.140625" style="73"/>
  </cols>
  <sheetData>
    <row r="1" spans="1:19" s="57" customFormat="1" ht="18" customHeight="1">
      <c r="A1" s="87"/>
      <c r="B1" s="88"/>
      <c r="C1" s="88"/>
      <c r="D1" s="88"/>
      <c r="E1" s="112" t="s">
        <v>95</v>
      </c>
      <c r="F1" s="111"/>
      <c r="G1" s="111"/>
      <c r="H1" s="111"/>
      <c r="I1" s="113"/>
      <c r="J1" s="91"/>
      <c r="K1" s="91"/>
      <c r="L1" s="92"/>
      <c r="M1" s="88"/>
      <c r="N1" s="88"/>
      <c r="O1" s="93"/>
    </row>
    <row r="2" spans="1:19" s="57" customFormat="1" ht="15" customHeight="1">
      <c r="A2" s="94"/>
      <c r="E2" s="2" t="s">
        <v>96</v>
      </c>
      <c r="F2" s="1"/>
      <c r="G2" s="1"/>
      <c r="H2" s="1"/>
      <c r="I2" s="118"/>
      <c r="J2" s="96"/>
      <c r="K2" s="96"/>
      <c r="L2" s="96"/>
      <c r="M2" s="58"/>
      <c r="N2" s="58"/>
      <c r="O2" s="97"/>
      <c r="P2" s="58"/>
      <c r="Q2" s="58"/>
      <c r="R2" s="58"/>
    </row>
    <row r="3" spans="1:19" s="57" customFormat="1" ht="15" customHeight="1">
      <c r="A3" s="94"/>
      <c r="E3" s="141" t="s">
        <v>289</v>
      </c>
      <c r="I3" s="95"/>
      <c r="J3" s="96"/>
      <c r="K3" s="96"/>
      <c r="L3" s="96"/>
      <c r="M3" s="58"/>
      <c r="N3" s="58"/>
      <c r="O3" s="97"/>
      <c r="P3" s="58"/>
      <c r="Q3" s="58"/>
      <c r="R3" s="58"/>
    </row>
    <row r="4" spans="1:19" s="57" customFormat="1" ht="15" customHeight="1">
      <c r="A4" s="98" t="s">
        <v>4</v>
      </c>
      <c r="B4" s="58" t="s">
        <v>216</v>
      </c>
      <c r="C4" s="58"/>
      <c r="D4" s="58"/>
      <c r="E4" s="58"/>
      <c r="F4" s="58"/>
      <c r="G4" s="58"/>
      <c r="H4" s="58"/>
      <c r="I4" s="96"/>
      <c r="J4" s="96"/>
      <c r="K4" s="96"/>
      <c r="L4" s="99"/>
      <c r="O4" s="100"/>
    </row>
    <row r="5" spans="1:19" s="59" customFormat="1" ht="37.5" customHeight="1">
      <c r="A5" s="101" t="s">
        <v>252</v>
      </c>
      <c r="B5" s="140"/>
      <c r="C5" s="140">
        <v>11795</v>
      </c>
      <c r="D5" s="195" t="s">
        <v>271</v>
      </c>
      <c r="E5" s="195"/>
      <c r="F5" s="195"/>
      <c r="G5" s="195"/>
      <c r="H5" s="195"/>
      <c r="I5" s="195"/>
      <c r="J5" s="195"/>
      <c r="K5" s="195"/>
      <c r="L5" s="195"/>
      <c r="M5" s="195"/>
      <c r="N5" s="195"/>
      <c r="O5" s="196"/>
    </row>
    <row r="6" spans="1:19" s="59" customFormat="1" ht="24.95" customHeight="1" thickBot="1">
      <c r="A6" s="104" t="s">
        <v>94</v>
      </c>
      <c r="B6" s="60"/>
      <c r="C6" s="60"/>
      <c r="D6" s="60"/>
      <c r="E6" s="60"/>
      <c r="F6" s="60"/>
      <c r="G6" s="60"/>
      <c r="H6" s="60"/>
      <c r="I6" s="60"/>
      <c r="J6" s="60"/>
      <c r="K6" s="60"/>
      <c r="L6" s="105"/>
      <c r="M6" s="105"/>
      <c r="N6" s="105"/>
      <c r="O6" s="106"/>
      <c r="P6" s="61"/>
    </row>
    <row r="7" spans="1:19" s="64" customFormat="1" ht="15" customHeight="1">
      <c r="A7" s="148" t="s">
        <v>0</v>
      </c>
      <c r="B7" s="149"/>
      <c r="C7" s="149"/>
      <c r="D7" s="149"/>
      <c r="E7" s="149"/>
      <c r="F7" s="149"/>
      <c r="G7" s="149"/>
      <c r="H7" s="149"/>
      <c r="I7" s="149"/>
      <c r="J7" s="149"/>
      <c r="K7" s="149"/>
      <c r="L7" s="149"/>
      <c r="M7" s="150"/>
      <c r="N7" s="62"/>
      <c r="O7" s="151" t="s">
        <v>1</v>
      </c>
      <c r="P7" s="63"/>
      <c r="Q7" s="63"/>
      <c r="R7" s="63"/>
    </row>
    <row r="8" spans="1:19" s="64" customFormat="1" ht="15" customHeight="1">
      <c r="A8" s="154" t="s">
        <v>253</v>
      </c>
      <c r="B8" s="161"/>
      <c r="C8" s="161"/>
      <c r="D8" s="197" t="s">
        <v>254</v>
      </c>
      <c r="E8" s="197"/>
      <c r="F8" s="197"/>
      <c r="G8" s="161"/>
      <c r="H8" s="161"/>
      <c r="I8" s="161" t="s">
        <v>255</v>
      </c>
      <c r="J8" s="161"/>
      <c r="K8" s="161" t="s">
        <v>256</v>
      </c>
      <c r="L8" s="161"/>
      <c r="M8" s="162" t="s">
        <v>2</v>
      </c>
      <c r="N8" s="65"/>
      <c r="O8" s="152"/>
      <c r="P8" s="63"/>
      <c r="Q8" s="63"/>
      <c r="R8" s="63"/>
    </row>
    <row r="9" spans="1:19" s="64" customFormat="1" ht="13.5" customHeight="1" thickBot="1">
      <c r="A9" s="154"/>
      <c r="B9" s="161"/>
      <c r="C9" s="161"/>
      <c r="D9" s="197"/>
      <c r="E9" s="197"/>
      <c r="F9" s="197"/>
      <c r="G9" s="161"/>
      <c r="H9" s="161"/>
      <c r="I9" s="161"/>
      <c r="J9" s="161"/>
      <c r="K9" s="161"/>
      <c r="L9" s="161"/>
      <c r="M9" s="163"/>
      <c r="N9" s="65"/>
      <c r="O9" s="153"/>
    </row>
    <row r="10" spans="1:19" s="59" customFormat="1" ht="15" customHeight="1">
      <c r="A10" s="198">
        <v>0.6</v>
      </c>
      <c r="B10" s="199"/>
      <c r="C10" s="200"/>
      <c r="D10" s="201">
        <v>3.2</v>
      </c>
      <c r="E10" s="199"/>
      <c r="F10" s="200"/>
      <c r="G10" s="202"/>
      <c r="H10" s="203"/>
      <c r="I10" s="204">
        <v>1</v>
      </c>
      <c r="J10" s="205"/>
      <c r="K10" s="66">
        <f>A10*D10*I10</f>
        <v>1.92</v>
      </c>
      <c r="L10" s="71"/>
      <c r="M10" s="19"/>
      <c r="N10" s="72"/>
      <c r="O10" s="72" t="s">
        <v>267</v>
      </c>
      <c r="Q10" s="70"/>
      <c r="S10" s="70"/>
    </row>
    <row r="11" spans="1:19" s="59" customFormat="1" ht="15" customHeight="1">
      <c r="A11" s="198">
        <v>0.6</v>
      </c>
      <c r="B11" s="199"/>
      <c r="C11" s="200"/>
      <c r="D11" s="201">
        <v>2.2000000000000002</v>
      </c>
      <c r="E11" s="199"/>
      <c r="F11" s="200"/>
      <c r="G11" s="202"/>
      <c r="H11" s="203"/>
      <c r="I11" s="204">
        <v>1</v>
      </c>
      <c r="J11" s="205"/>
      <c r="K11" s="66">
        <f>A11*D11*I11</f>
        <v>1.32</v>
      </c>
      <c r="L11" s="71"/>
      <c r="M11" s="19"/>
      <c r="N11" s="72"/>
      <c r="O11" s="72" t="s">
        <v>268</v>
      </c>
      <c r="Q11" s="70"/>
      <c r="S11" s="70"/>
    </row>
    <row r="12" spans="1:19" s="59" customFormat="1" ht="15" customHeight="1">
      <c r="A12" s="198">
        <v>0.45</v>
      </c>
      <c r="B12" s="199"/>
      <c r="C12" s="200"/>
      <c r="D12" s="201">
        <v>2.2000000000000002</v>
      </c>
      <c r="E12" s="199"/>
      <c r="F12" s="200"/>
      <c r="G12" s="202"/>
      <c r="H12" s="203"/>
      <c r="I12" s="204">
        <v>1</v>
      </c>
      <c r="J12" s="205"/>
      <c r="K12" s="66">
        <f>A12*D12*I12</f>
        <v>0.9900000000000001</v>
      </c>
      <c r="L12" s="67">
        <v>7.99</v>
      </c>
      <c r="M12" s="14">
        <f>TRUNC((K12*L12),2)</f>
        <v>7.91</v>
      </c>
      <c r="N12" s="68"/>
      <c r="O12" s="72" t="s">
        <v>269</v>
      </c>
      <c r="Q12" s="70"/>
      <c r="S12" s="70"/>
    </row>
    <row r="13" spans="1:19" s="59" customFormat="1" ht="15" customHeight="1">
      <c r="A13" s="198">
        <v>0.5</v>
      </c>
      <c r="B13" s="199"/>
      <c r="C13" s="200"/>
      <c r="D13" s="201">
        <v>2.95</v>
      </c>
      <c r="E13" s="199"/>
      <c r="F13" s="200"/>
      <c r="G13" s="202"/>
      <c r="H13" s="203"/>
      <c r="I13" s="204">
        <v>1</v>
      </c>
      <c r="J13" s="205"/>
      <c r="K13" s="66">
        <f t="shared" ref="K13:K21" si="0">A13*D13*I13</f>
        <v>1.4750000000000001</v>
      </c>
      <c r="L13" s="71">
        <v>7.99</v>
      </c>
      <c r="M13" s="19">
        <f>TRUNC((K13*L13),2)</f>
        <v>11.78</v>
      </c>
      <c r="N13" s="72"/>
      <c r="O13" s="72" t="s">
        <v>266</v>
      </c>
      <c r="Q13" s="70"/>
      <c r="S13" s="70"/>
    </row>
    <row r="14" spans="1:19" s="59" customFormat="1" ht="15" customHeight="1">
      <c r="A14" s="198">
        <v>1</v>
      </c>
      <c r="B14" s="199"/>
      <c r="C14" s="200"/>
      <c r="D14" s="201">
        <v>1.8</v>
      </c>
      <c r="E14" s="199"/>
      <c r="F14" s="200"/>
      <c r="G14" s="208"/>
      <c r="H14" s="209"/>
      <c r="I14" s="204">
        <v>1</v>
      </c>
      <c r="J14" s="205"/>
      <c r="K14" s="66">
        <f t="shared" si="0"/>
        <v>1.8</v>
      </c>
      <c r="L14" s="71"/>
      <c r="M14" s="19"/>
      <c r="N14" s="72"/>
      <c r="O14" s="72" t="s">
        <v>266</v>
      </c>
      <c r="Q14" s="70"/>
      <c r="S14" s="70"/>
    </row>
    <row r="15" spans="1:19" s="59" customFormat="1" ht="15" customHeight="1">
      <c r="A15" s="198">
        <v>0.6</v>
      </c>
      <c r="B15" s="199"/>
      <c r="C15" s="200"/>
      <c r="D15" s="201">
        <v>1.5</v>
      </c>
      <c r="E15" s="199"/>
      <c r="F15" s="200"/>
      <c r="G15" s="206"/>
      <c r="H15" s="207"/>
      <c r="I15" s="204">
        <v>1</v>
      </c>
      <c r="J15" s="205"/>
      <c r="K15" s="66">
        <f t="shared" si="0"/>
        <v>0.89999999999999991</v>
      </c>
      <c r="L15" s="71"/>
      <c r="M15" s="19"/>
      <c r="N15" s="72"/>
      <c r="O15" s="72" t="s">
        <v>264</v>
      </c>
      <c r="Q15" s="70"/>
    </row>
    <row r="16" spans="1:19" s="59" customFormat="1" ht="15" customHeight="1">
      <c r="A16" s="198">
        <v>0.5</v>
      </c>
      <c r="B16" s="199"/>
      <c r="C16" s="200"/>
      <c r="D16" s="201">
        <v>2.95</v>
      </c>
      <c r="E16" s="199"/>
      <c r="F16" s="200"/>
      <c r="G16" s="206"/>
      <c r="H16" s="207"/>
      <c r="I16" s="204">
        <v>1</v>
      </c>
      <c r="J16" s="205"/>
      <c r="K16" s="66">
        <f t="shared" si="0"/>
        <v>1.4750000000000001</v>
      </c>
      <c r="L16" s="67"/>
      <c r="M16" s="14"/>
      <c r="N16" s="68"/>
      <c r="O16" s="69" t="s">
        <v>265</v>
      </c>
      <c r="Q16" s="70"/>
    </row>
    <row r="17" spans="1:19" s="59" customFormat="1" ht="15" customHeight="1">
      <c r="A17" s="198">
        <v>1</v>
      </c>
      <c r="B17" s="199"/>
      <c r="C17" s="200"/>
      <c r="D17" s="201">
        <v>1.8</v>
      </c>
      <c r="E17" s="199"/>
      <c r="F17" s="200"/>
      <c r="G17" s="206"/>
      <c r="H17" s="207"/>
      <c r="I17" s="204">
        <v>1</v>
      </c>
      <c r="J17" s="205"/>
      <c r="K17" s="66">
        <f t="shared" si="0"/>
        <v>1.8</v>
      </c>
      <c r="L17" s="71"/>
      <c r="M17" s="19"/>
      <c r="N17" s="72"/>
      <c r="O17" s="69" t="s">
        <v>265</v>
      </c>
      <c r="Q17" s="70"/>
    </row>
    <row r="18" spans="1:19" s="59" customFormat="1" ht="15" customHeight="1">
      <c r="A18" s="198">
        <v>0.6</v>
      </c>
      <c r="B18" s="199"/>
      <c r="C18" s="200"/>
      <c r="D18" s="201">
        <v>3.2</v>
      </c>
      <c r="E18" s="199"/>
      <c r="F18" s="200"/>
      <c r="G18" s="206"/>
      <c r="H18" s="207"/>
      <c r="I18" s="204">
        <v>1</v>
      </c>
      <c r="J18" s="205"/>
      <c r="K18" s="66">
        <f t="shared" si="0"/>
        <v>1.92</v>
      </c>
      <c r="L18" s="71"/>
      <c r="M18" s="19"/>
      <c r="N18" s="72"/>
      <c r="O18" s="72" t="s">
        <v>270</v>
      </c>
      <c r="Q18" s="70"/>
    </row>
    <row r="19" spans="1:19" s="59" customFormat="1" ht="15" customHeight="1">
      <c r="A19" s="198">
        <v>0.6</v>
      </c>
      <c r="B19" s="199"/>
      <c r="C19" s="200"/>
      <c r="D19" s="201">
        <v>4.5</v>
      </c>
      <c r="E19" s="199"/>
      <c r="F19" s="200"/>
      <c r="G19" s="206"/>
      <c r="H19" s="207"/>
      <c r="I19" s="204">
        <v>1</v>
      </c>
      <c r="J19" s="205"/>
      <c r="K19" s="66">
        <f t="shared" si="0"/>
        <v>2.6999999999999997</v>
      </c>
      <c r="L19" s="71"/>
      <c r="M19" s="19"/>
      <c r="N19" s="72"/>
      <c r="O19" s="72" t="s">
        <v>283</v>
      </c>
      <c r="Q19" s="70"/>
      <c r="S19" s="70"/>
    </row>
    <row r="20" spans="1:19" s="59" customFormat="1" ht="15" customHeight="1">
      <c r="A20" s="198"/>
      <c r="B20" s="199"/>
      <c r="C20" s="200"/>
      <c r="D20" s="201"/>
      <c r="E20" s="199"/>
      <c r="F20" s="200"/>
      <c r="G20" s="206"/>
      <c r="H20" s="207"/>
      <c r="I20" s="204"/>
      <c r="J20" s="205"/>
      <c r="K20" s="66"/>
      <c r="L20" s="71"/>
      <c r="M20" s="19"/>
      <c r="N20" s="72"/>
      <c r="O20" s="72"/>
      <c r="Q20" s="70"/>
      <c r="S20" s="70"/>
    </row>
    <row r="21" spans="1:19" s="59" customFormat="1" ht="15" customHeight="1">
      <c r="A21" s="198">
        <v>0.6</v>
      </c>
      <c r="B21" s="199"/>
      <c r="C21" s="200"/>
      <c r="D21" s="201">
        <v>4.5</v>
      </c>
      <c r="E21" s="199"/>
      <c r="F21" s="200"/>
      <c r="G21" s="206"/>
      <c r="H21" s="207"/>
      <c r="I21" s="204">
        <v>1</v>
      </c>
      <c r="J21" s="205"/>
      <c r="K21" s="66">
        <f t="shared" si="0"/>
        <v>2.6999999999999997</v>
      </c>
      <c r="L21" s="67">
        <v>7.99</v>
      </c>
      <c r="M21" s="14">
        <f>TRUNC((K21*L21),2)</f>
        <v>21.57</v>
      </c>
      <c r="N21" s="68"/>
      <c r="O21" s="72" t="s">
        <v>284</v>
      </c>
      <c r="Q21" s="70"/>
      <c r="S21" s="70"/>
    </row>
    <row r="22" spans="1:19" s="59" customFormat="1" ht="15" customHeight="1">
      <c r="A22" s="198"/>
      <c r="B22" s="199"/>
      <c r="C22" s="200"/>
      <c r="D22" s="201"/>
      <c r="E22" s="199"/>
      <c r="F22" s="200"/>
      <c r="G22" s="206"/>
      <c r="H22" s="207"/>
      <c r="I22" s="204"/>
      <c r="J22" s="205"/>
      <c r="K22" s="66"/>
      <c r="L22" s="71"/>
      <c r="M22" s="19"/>
      <c r="N22" s="72"/>
      <c r="O22" s="72"/>
      <c r="Q22" s="70"/>
      <c r="S22" s="70"/>
    </row>
    <row r="23" spans="1:19" s="59" customFormat="1" ht="15" customHeight="1">
      <c r="A23" s="198"/>
      <c r="B23" s="199"/>
      <c r="C23" s="200"/>
      <c r="D23" s="201"/>
      <c r="E23" s="199"/>
      <c r="F23" s="200"/>
      <c r="G23" s="206"/>
      <c r="H23" s="207"/>
      <c r="I23" s="204"/>
      <c r="J23" s="205"/>
      <c r="K23" s="66"/>
      <c r="L23" s="71"/>
      <c r="M23" s="19"/>
      <c r="N23" s="72"/>
      <c r="O23" s="72"/>
      <c r="Q23" s="70"/>
      <c r="S23" s="70"/>
    </row>
    <row r="24" spans="1:19" s="59" customFormat="1" ht="15" customHeight="1">
      <c r="A24" s="198"/>
      <c r="B24" s="199"/>
      <c r="C24" s="200"/>
      <c r="D24" s="201"/>
      <c r="E24" s="199"/>
      <c r="F24" s="200"/>
      <c r="G24" s="206"/>
      <c r="H24" s="207"/>
      <c r="I24" s="204"/>
      <c r="J24" s="205"/>
      <c r="K24" s="66"/>
      <c r="L24" s="71"/>
      <c r="M24" s="19"/>
      <c r="N24" s="72"/>
      <c r="O24" s="72"/>
      <c r="Q24" s="70"/>
      <c r="S24" s="70"/>
    </row>
    <row r="25" spans="1:19" s="59" customFormat="1" ht="15" customHeight="1">
      <c r="A25" s="198"/>
      <c r="B25" s="199"/>
      <c r="C25" s="200"/>
      <c r="D25" s="201"/>
      <c r="E25" s="199"/>
      <c r="F25" s="200"/>
      <c r="G25" s="206"/>
      <c r="H25" s="207"/>
      <c r="I25" s="204"/>
      <c r="J25" s="205"/>
      <c r="K25" s="66"/>
      <c r="L25" s="67"/>
      <c r="M25" s="14"/>
      <c r="N25" s="68"/>
      <c r="O25" s="72"/>
      <c r="Q25" s="70"/>
      <c r="S25" s="70"/>
    </row>
    <row r="26" spans="1:19" s="59" customFormat="1" ht="15" customHeight="1">
      <c r="A26" s="198"/>
      <c r="B26" s="199"/>
      <c r="C26" s="200"/>
      <c r="D26" s="201"/>
      <c r="E26" s="199"/>
      <c r="F26" s="200"/>
      <c r="G26" s="206"/>
      <c r="H26" s="207"/>
      <c r="I26" s="204"/>
      <c r="J26" s="205"/>
      <c r="K26" s="66"/>
      <c r="L26" s="71"/>
      <c r="M26" s="19"/>
      <c r="N26" s="72"/>
      <c r="O26" s="72"/>
      <c r="Q26" s="70"/>
      <c r="S26" s="70"/>
    </row>
    <row r="27" spans="1:19" s="59" customFormat="1" ht="15" customHeight="1">
      <c r="A27" s="198"/>
      <c r="B27" s="199"/>
      <c r="C27" s="200"/>
      <c r="D27" s="201"/>
      <c r="E27" s="199"/>
      <c r="F27" s="200"/>
      <c r="G27" s="206"/>
      <c r="H27" s="207"/>
      <c r="I27" s="204"/>
      <c r="J27" s="205"/>
      <c r="K27" s="66"/>
      <c r="L27" s="71"/>
      <c r="M27" s="19"/>
      <c r="N27" s="72"/>
      <c r="O27" s="72"/>
      <c r="Q27" s="70"/>
      <c r="S27" s="70"/>
    </row>
    <row r="28" spans="1:19" s="59" customFormat="1" ht="15" customHeight="1">
      <c r="A28" s="198"/>
      <c r="B28" s="199"/>
      <c r="C28" s="200"/>
      <c r="D28" s="201"/>
      <c r="E28" s="199"/>
      <c r="F28" s="200"/>
      <c r="G28" s="206"/>
      <c r="H28" s="207"/>
      <c r="I28" s="204"/>
      <c r="J28" s="205"/>
      <c r="K28" s="66"/>
      <c r="L28" s="71"/>
      <c r="M28" s="19"/>
      <c r="N28" s="72"/>
      <c r="O28" s="72"/>
      <c r="Q28" s="70"/>
      <c r="S28" s="70"/>
    </row>
    <row r="29" spans="1:19" s="59" customFormat="1" ht="15" customHeight="1">
      <c r="A29" s="198"/>
      <c r="B29" s="199"/>
      <c r="C29" s="200"/>
      <c r="D29" s="201"/>
      <c r="E29" s="199"/>
      <c r="F29" s="200"/>
      <c r="G29" s="206"/>
      <c r="H29" s="207"/>
      <c r="I29" s="204"/>
      <c r="J29" s="205"/>
      <c r="K29" s="66"/>
      <c r="L29" s="71"/>
      <c r="M29" s="19"/>
      <c r="N29" s="72"/>
      <c r="O29" s="72"/>
      <c r="Q29" s="70"/>
      <c r="S29" s="70"/>
    </row>
    <row r="30" spans="1:19" s="59" customFormat="1" ht="15" customHeight="1">
      <c r="A30" s="198"/>
      <c r="B30" s="199"/>
      <c r="C30" s="200"/>
      <c r="D30" s="201"/>
      <c r="E30" s="199"/>
      <c r="F30" s="200"/>
      <c r="G30" s="206"/>
      <c r="H30" s="207"/>
      <c r="I30" s="204"/>
      <c r="J30" s="205"/>
      <c r="K30" s="66"/>
      <c r="L30" s="71"/>
      <c r="M30" s="19"/>
      <c r="N30" s="72"/>
      <c r="O30" s="72"/>
      <c r="Q30" s="70"/>
      <c r="S30" s="70"/>
    </row>
    <row r="31" spans="1:19" s="59" customFormat="1" ht="15" customHeight="1">
      <c r="A31" s="198"/>
      <c r="B31" s="199"/>
      <c r="C31" s="200"/>
      <c r="D31" s="201"/>
      <c r="E31" s="199"/>
      <c r="F31" s="200"/>
      <c r="G31" s="206"/>
      <c r="H31" s="207"/>
      <c r="I31" s="204"/>
      <c r="J31" s="205"/>
      <c r="K31" s="66"/>
      <c r="L31" s="71"/>
      <c r="M31" s="19"/>
      <c r="N31" s="72"/>
      <c r="O31" s="72"/>
      <c r="Q31" s="70"/>
      <c r="S31" s="70"/>
    </row>
    <row r="32" spans="1:19" s="59" customFormat="1" ht="15" customHeight="1">
      <c r="A32" s="198"/>
      <c r="B32" s="199"/>
      <c r="C32" s="200"/>
      <c r="D32" s="201"/>
      <c r="E32" s="199"/>
      <c r="F32" s="200"/>
      <c r="G32" s="206"/>
      <c r="H32" s="207"/>
      <c r="I32" s="204"/>
      <c r="J32" s="205"/>
      <c r="K32" s="66"/>
      <c r="L32" s="71"/>
      <c r="M32" s="19"/>
      <c r="N32" s="72"/>
      <c r="O32" s="72"/>
      <c r="Q32" s="70"/>
      <c r="S32" s="70"/>
    </row>
    <row r="33" spans="1:19" s="59" customFormat="1" ht="15" customHeight="1">
      <c r="A33" s="198"/>
      <c r="B33" s="199"/>
      <c r="C33" s="200"/>
      <c r="D33" s="201"/>
      <c r="E33" s="199"/>
      <c r="F33" s="200"/>
      <c r="G33" s="206"/>
      <c r="H33" s="207"/>
      <c r="I33" s="204"/>
      <c r="J33" s="205"/>
      <c r="K33" s="66"/>
      <c r="L33" s="71"/>
      <c r="M33" s="19"/>
      <c r="N33" s="72"/>
      <c r="O33" s="72"/>
      <c r="Q33" s="70"/>
      <c r="S33" s="70"/>
    </row>
    <row r="34" spans="1:19" s="59" customFormat="1" ht="15" customHeight="1">
      <c r="A34" s="198"/>
      <c r="B34" s="199"/>
      <c r="C34" s="200"/>
      <c r="D34" s="201"/>
      <c r="E34" s="199"/>
      <c r="F34" s="200"/>
      <c r="G34" s="206"/>
      <c r="H34" s="207"/>
      <c r="I34" s="204"/>
      <c r="J34" s="205"/>
      <c r="K34" s="66"/>
      <c r="L34" s="71"/>
      <c r="M34" s="19"/>
      <c r="N34" s="72"/>
      <c r="O34" s="72"/>
      <c r="Q34" s="70"/>
      <c r="S34" s="70"/>
    </row>
    <row r="35" spans="1:19" s="59" customFormat="1" ht="15" customHeight="1">
      <c r="A35" s="198"/>
      <c r="B35" s="199"/>
      <c r="C35" s="200"/>
      <c r="D35" s="201"/>
      <c r="E35" s="199"/>
      <c r="F35" s="200"/>
      <c r="G35" s="206"/>
      <c r="H35" s="207"/>
      <c r="I35" s="204"/>
      <c r="J35" s="205"/>
      <c r="K35" s="66"/>
      <c r="L35" s="71"/>
      <c r="M35" s="19"/>
      <c r="N35" s="72"/>
      <c r="O35" s="72"/>
      <c r="Q35" s="70"/>
      <c r="S35" s="70"/>
    </row>
    <row r="36" spans="1:19" s="59" customFormat="1" ht="15" customHeight="1">
      <c r="A36" s="198"/>
      <c r="B36" s="199"/>
      <c r="C36" s="200"/>
      <c r="D36" s="201"/>
      <c r="E36" s="199"/>
      <c r="F36" s="200"/>
      <c r="G36" s="206"/>
      <c r="H36" s="207"/>
      <c r="I36" s="204"/>
      <c r="J36" s="205"/>
      <c r="K36" s="66"/>
      <c r="L36" s="71"/>
      <c r="M36" s="19">
        <f>TRUNC(((((D36*20)+F36)-((A36*20)+C36))*I36),2)</f>
        <v>0</v>
      </c>
      <c r="N36" s="72"/>
      <c r="O36" s="72"/>
      <c r="Q36" s="70"/>
      <c r="S36" s="70"/>
    </row>
    <row r="37" spans="1:19" s="59" customFormat="1" ht="15" customHeight="1">
      <c r="A37" s="198"/>
      <c r="B37" s="199"/>
      <c r="C37" s="200"/>
      <c r="D37" s="201"/>
      <c r="E37" s="199"/>
      <c r="F37" s="200"/>
      <c r="G37" s="206"/>
      <c r="H37" s="207"/>
      <c r="I37" s="204"/>
      <c r="J37" s="205"/>
      <c r="K37" s="66"/>
      <c r="L37" s="71"/>
      <c r="M37" s="19">
        <f>TRUNC(((((D37*20)+F37)-((A37*20)+C37))*I37),2)</f>
        <v>0</v>
      </c>
      <c r="N37" s="72"/>
      <c r="O37" s="72"/>
      <c r="Q37" s="70"/>
      <c r="S37" s="70"/>
    </row>
    <row r="38" spans="1:19" s="59" customFormat="1" ht="15" customHeight="1">
      <c r="A38" s="198"/>
      <c r="B38" s="199"/>
      <c r="C38" s="200"/>
      <c r="D38" s="201"/>
      <c r="E38" s="199"/>
      <c r="F38" s="200"/>
      <c r="G38" s="206"/>
      <c r="H38" s="207"/>
      <c r="I38" s="204"/>
      <c r="J38" s="205"/>
      <c r="K38" s="66"/>
      <c r="L38" s="71"/>
      <c r="M38" s="19"/>
      <c r="N38" s="72"/>
      <c r="O38" s="72"/>
      <c r="Q38" s="70"/>
      <c r="S38" s="70"/>
    </row>
    <row r="39" spans="1:19" s="59" customFormat="1" ht="15" customHeight="1">
      <c r="A39" s="198"/>
      <c r="B39" s="199"/>
      <c r="C39" s="200"/>
      <c r="D39" s="201"/>
      <c r="E39" s="199"/>
      <c r="F39" s="200"/>
      <c r="G39" s="206"/>
      <c r="H39" s="207"/>
      <c r="I39" s="204"/>
      <c r="J39" s="205"/>
      <c r="K39" s="66"/>
      <c r="L39" s="71"/>
      <c r="M39" s="19"/>
      <c r="N39" s="72"/>
      <c r="O39" s="72"/>
      <c r="Q39" s="70"/>
      <c r="S39" s="70"/>
    </row>
    <row r="40" spans="1:19" s="59" customFormat="1" ht="15" customHeight="1">
      <c r="A40" s="198"/>
      <c r="B40" s="199"/>
      <c r="C40" s="200"/>
      <c r="D40" s="201"/>
      <c r="E40" s="199"/>
      <c r="F40" s="200"/>
      <c r="G40" s="206"/>
      <c r="H40" s="207"/>
      <c r="I40" s="204"/>
      <c r="J40" s="205"/>
      <c r="K40" s="66"/>
      <c r="L40" s="71"/>
      <c r="M40" s="19"/>
      <c r="N40" s="72"/>
      <c r="O40" s="72"/>
      <c r="Q40" s="70"/>
      <c r="S40" s="70"/>
    </row>
    <row r="41" spans="1:19" s="59" customFormat="1" ht="15" customHeight="1">
      <c r="A41" s="198"/>
      <c r="B41" s="199"/>
      <c r="C41" s="200"/>
      <c r="D41" s="201"/>
      <c r="E41" s="199"/>
      <c r="F41" s="200"/>
      <c r="G41" s="206"/>
      <c r="H41" s="207"/>
      <c r="I41" s="204"/>
      <c r="J41" s="205"/>
      <c r="K41" s="66"/>
      <c r="L41" s="71"/>
      <c r="M41" s="19"/>
      <c r="N41" s="72"/>
      <c r="O41" s="72"/>
      <c r="Q41" s="70"/>
      <c r="S41" s="70"/>
    </row>
    <row r="42" spans="1:19" s="59" customFormat="1" ht="15" customHeight="1">
      <c r="A42" s="198"/>
      <c r="B42" s="199"/>
      <c r="C42" s="200"/>
      <c r="D42" s="201"/>
      <c r="E42" s="199"/>
      <c r="F42" s="200"/>
      <c r="G42" s="206"/>
      <c r="H42" s="207"/>
      <c r="I42" s="204"/>
      <c r="J42" s="205"/>
      <c r="K42" s="66"/>
      <c r="L42" s="71"/>
      <c r="M42" s="19"/>
      <c r="N42" s="72"/>
      <c r="O42" s="72"/>
      <c r="Q42" s="70"/>
      <c r="S42" s="70"/>
    </row>
    <row r="43" spans="1:19" s="59" customFormat="1" ht="15" customHeight="1">
      <c r="A43" s="198"/>
      <c r="B43" s="199"/>
      <c r="C43" s="200"/>
      <c r="D43" s="201"/>
      <c r="E43" s="199"/>
      <c r="F43" s="200"/>
      <c r="G43" s="206"/>
      <c r="H43" s="207"/>
      <c r="I43" s="204"/>
      <c r="J43" s="205"/>
      <c r="K43" s="66"/>
      <c r="L43" s="71"/>
      <c r="M43" s="19"/>
      <c r="N43" s="72"/>
      <c r="O43" s="72"/>
      <c r="Q43" s="70"/>
      <c r="S43" s="70"/>
    </row>
    <row r="44" spans="1:19" s="59" customFormat="1" ht="15" customHeight="1">
      <c r="A44" s="198"/>
      <c r="B44" s="199"/>
      <c r="C44" s="200"/>
      <c r="D44" s="201"/>
      <c r="E44" s="199"/>
      <c r="F44" s="200"/>
      <c r="G44" s="206"/>
      <c r="H44" s="207"/>
      <c r="I44" s="204"/>
      <c r="J44" s="205"/>
      <c r="K44" s="66"/>
      <c r="L44" s="71"/>
      <c r="M44" s="19"/>
      <c r="N44" s="72"/>
      <c r="O44" s="72"/>
      <c r="Q44" s="70"/>
      <c r="S44" s="70"/>
    </row>
    <row r="45" spans="1:19" s="59" customFormat="1" ht="15" customHeight="1">
      <c r="A45" s="198"/>
      <c r="B45" s="199"/>
      <c r="C45" s="200"/>
      <c r="D45" s="201"/>
      <c r="E45" s="199"/>
      <c r="F45" s="200"/>
      <c r="G45" s="206"/>
      <c r="H45" s="207"/>
      <c r="I45" s="204"/>
      <c r="J45" s="205"/>
      <c r="K45" s="66"/>
      <c r="L45" s="71"/>
      <c r="M45" s="19"/>
      <c r="N45" s="72"/>
      <c r="O45" s="72"/>
      <c r="Q45" s="70"/>
      <c r="S45" s="70"/>
    </row>
    <row r="46" spans="1:19" s="59" customFormat="1" ht="15" customHeight="1">
      <c r="A46" s="198"/>
      <c r="B46" s="199"/>
      <c r="C46" s="200"/>
      <c r="D46" s="201"/>
      <c r="E46" s="199"/>
      <c r="F46" s="200"/>
      <c r="G46" s="206"/>
      <c r="H46" s="207"/>
      <c r="I46" s="204"/>
      <c r="J46" s="205"/>
      <c r="K46" s="66"/>
      <c r="L46" s="71"/>
      <c r="M46" s="19"/>
      <c r="N46" s="72"/>
      <c r="O46" s="72"/>
      <c r="Q46" s="70"/>
      <c r="S46" s="70"/>
    </row>
    <row r="47" spans="1:19" s="59" customFormat="1" ht="15" customHeight="1" thickBot="1">
      <c r="A47" s="198"/>
      <c r="B47" s="199"/>
      <c r="C47" s="200"/>
      <c r="D47" s="201"/>
      <c r="E47" s="199"/>
      <c r="F47" s="200"/>
      <c r="G47" s="206"/>
      <c r="H47" s="207"/>
      <c r="I47" s="204"/>
      <c r="J47" s="205"/>
      <c r="K47" s="66"/>
      <c r="L47" s="71"/>
      <c r="M47" s="19"/>
      <c r="N47" s="72"/>
      <c r="O47" s="72"/>
      <c r="Q47" s="70"/>
      <c r="S47" s="70"/>
    </row>
    <row r="48" spans="1:19" s="64" customFormat="1" ht="24" customHeight="1" thickBot="1">
      <c r="A48" s="210" t="s">
        <v>3</v>
      </c>
      <c r="B48" s="211"/>
      <c r="C48" s="211"/>
      <c r="D48" s="211"/>
      <c r="E48" s="211"/>
      <c r="F48" s="211"/>
      <c r="G48" s="211"/>
      <c r="H48" s="211"/>
      <c r="I48" s="211"/>
      <c r="J48" s="212">
        <f>SUM(J10:K47)</f>
        <v>19</v>
      </c>
      <c r="K48" s="211"/>
      <c r="L48" s="83"/>
      <c r="M48" s="84" t="e">
        <f>SUM(#REF!)</f>
        <v>#REF!</v>
      </c>
      <c r="N48" s="85"/>
      <c r="O48" s="85">
        <f>J48</f>
        <v>19</v>
      </c>
    </row>
    <row r="49" spans="2:13">
      <c r="B49" s="86"/>
    </row>
    <row r="50" spans="2:13">
      <c r="M50" s="25"/>
    </row>
  </sheetData>
  <mergeCells count="163">
    <mergeCell ref="A48:I48"/>
    <mergeCell ref="J48:K48"/>
    <mergeCell ref="A46:C46"/>
    <mergeCell ref="D46:F46"/>
    <mergeCell ref="G46:H46"/>
    <mergeCell ref="I46:J46"/>
    <mergeCell ref="A47:C47"/>
    <mergeCell ref="D47:F47"/>
    <mergeCell ref="G47:H47"/>
    <mergeCell ref="I47:J47"/>
    <mergeCell ref="A44:C44"/>
    <mergeCell ref="D44:F44"/>
    <mergeCell ref="G44:H44"/>
    <mergeCell ref="I44:J44"/>
    <mergeCell ref="A45:C45"/>
    <mergeCell ref="D45:F45"/>
    <mergeCell ref="G45:H45"/>
    <mergeCell ref="I45:J45"/>
    <mergeCell ref="A42:C42"/>
    <mergeCell ref="D42:F42"/>
    <mergeCell ref="G42:H42"/>
    <mergeCell ref="I42:J42"/>
    <mergeCell ref="A43:C43"/>
    <mergeCell ref="D43:F43"/>
    <mergeCell ref="G43:H43"/>
    <mergeCell ref="I43:J43"/>
    <mergeCell ref="A40:C40"/>
    <mergeCell ref="D40:F40"/>
    <mergeCell ref="G40:H40"/>
    <mergeCell ref="I40:J40"/>
    <mergeCell ref="A41:C41"/>
    <mergeCell ref="D41:F41"/>
    <mergeCell ref="G41:H41"/>
    <mergeCell ref="I41:J41"/>
    <mergeCell ref="A38:C38"/>
    <mergeCell ref="D38:F38"/>
    <mergeCell ref="G38:H38"/>
    <mergeCell ref="I38:J38"/>
    <mergeCell ref="A39:C39"/>
    <mergeCell ref="D39:F39"/>
    <mergeCell ref="G39:H39"/>
    <mergeCell ref="I39:J39"/>
    <mergeCell ref="A36:C36"/>
    <mergeCell ref="D36:F36"/>
    <mergeCell ref="G36:H36"/>
    <mergeCell ref="I36:J36"/>
    <mergeCell ref="A37:C37"/>
    <mergeCell ref="D37:F37"/>
    <mergeCell ref="G37:H37"/>
    <mergeCell ref="I37:J37"/>
    <mergeCell ref="A34:C34"/>
    <mergeCell ref="D34:F34"/>
    <mergeCell ref="G34:H34"/>
    <mergeCell ref="I34:J34"/>
    <mergeCell ref="A35:C35"/>
    <mergeCell ref="D35:F35"/>
    <mergeCell ref="G35:H35"/>
    <mergeCell ref="I35:J35"/>
    <mergeCell ref="A32:C32"/>
    <mergeCell ref="D32:F32"/>
    <mergeCell ref="G32:H32"/>
    <mergeCell ref="I32:J32"/>
    <mergeCell ref="A33:C33"/>
    <mergeCell ref="D33:F33"/>
    <mergeCell ref="G33:H33"/>
    <mergeCell ref="I33:J33"/>
    <mergeCell ref="A30:C30"/>
    <mergeCell ref="D30:F30"/>
    <mergeCell ref="G30:H30"/>
    <mergeCell ref="I30:J30"/>
    <mergeCell ref="A31:C31"/>
    <mergeCell ref="D31:F31"/>
    <mergeCell ref="G31:H31"/>
    <mergeCell ref="I31:J31"/>
    <mergeCell ref="A28:C28"/>
    <mergeCell ref="D28:F28"/>
    <mergeCell ref="G28:H28"/>
    <mergeCell ref="I28:J28"/>
    <mergeCell ref="A29:C29"/>
    <mergeCell ref="D29:F29"/>
    <mergeCell ref="G29:H29"/>
    <mergeCell ref="I29:J29"/>
    <mergeCell ref="A26:C26"/>
    <mergeCell ref="D26:F26"/>
    <mergeCell ref="G26:H26"/>
    <mergeCell ref="I26:J26"/>
    <mergeCell ref="A27:C27"/>
    <mergeCell ref="D27:F27"/>
    <mergeCell ref="G27:H27"/>
    <mergeCell ref="I27:J27"/>
    <mergeCell ref="A24:C24"/>
    <mergeCell ref="D24:F24"/>
    <mergeCell ref="G24:H24"/>
    <mergeCell ref="I24:J24"/>
    <mergeCell ref="A25:C25"/>
    <mergeCell ref="D25:F25"/>
    <mergeCell ref="G25:H25"/>
    <mergeCell ref="I25:J25"/>
    <mergeCell ref="A22:C22"/>
    <mergeCell ref="D22:F22"/>
    <mergeCell ref="G22:H22"/>
    <mergeCell ref="I22:J22"/>
    <mergeCell ref="A23:C23"/>
    <mergeCell ref="D23:F23"/>
    <mergeCell ref="G23:H23"/>
    <mergeCell ref="I23:J23"/>
    <mergeCell ref="A20:C20"/>
    <mergeCell ref="D20:F20"/>
    <mergeCell ref="G20:H20"/>
    <mergeCell ref="I20:J20"/>
    <mergeCell ref="A21:C21"/>
    <mergeCell ref="D21:F21"/>
    <mergeCell ref="G21:H21"/>
    <mergeCell ref="I21:J21"/>
    <mergeCell ref="A18:C18"/>
    <mergeCell ref="D18:F18"/>
    <mergeCell ref="G18:H18"/>
    <mergeCell ref="I18:J18"/>
    <mergeCell ref="A19:C19"/>
    <mergeCell ref="D19:F19"/>
    <mergeCell ref="G19:H19"/>
    <mergeCell ref="I19:J19"/>
    <mergeCell ref="A16:C16"/>
    <mergeCell ref="D16:F16"/>
    <mergeCell ref="G16:H16"/>
    <mergeCell ref="I16:J16"/>
    <mergeCell ref="A17:C17"/>
    <mergeCell ref="D17:F17"/>
    <mergeCell ref="G17:H17"/>
    <mergeCell ref="I17:J17"/>
    <mergeCell ref="A14:C14"/>
    <mergeCell ref="D14:F14"/>
    <mergeCell ref="G14:H14"/>
    <mergeCell ref="I14:J14"/>
    <mergeCell ref="A15:C15"/>
    <mergeCell ref="D15:F15"/>
    <mergeCell ref="G15:H15"/>
    <mergeCell ref="I15:J15"/>
    <mergeCell ref="A12:C12"/>
    <mergeCell ref="D12:F12"/>
    <mergeCell ref="G12:H12"/>
    <mergeCell ref="I12:J12"/>
    <mergeCell ref="A13:C13"/>
    <mergeCell ref="D13:F13"/>
    <mergeCell ref="G13:H13"/>
    <mergeCell ref="I13:J13"/>
    <mergeCell ref="A10:C10"/>
    <mergeCell ref="D10:F10"/>
    <mergeCell ref="G10:H10"/>
    <mergeCell ref="I10:J10"/>
    <mergeCell ref="A11:C11"/>
    <mergeCell ref="D11:F11"/>
    <mergeCell ref="G11:H11"/>
    <mergeCell ref="I11:J11"/>
    <mergeCell ref="D5:O5"/>
    <mergeCell ref="A7:M7"/>
    <mergeCell ref="O7:O9"/>
    <mergeCell ref="A8:C9"/>
    <mergeCell ref="D8:F9"/>
    <mergeCell ref="G8:H9"/>
    <mergeCell ref="I8:J9"/>
    <mergeCell ref="K8:L9"/>
    <mergeCell ref="M8:M9"/>
  </mergeCells>
  <printOptions horizontalCentered="1" verticalCentered="1"/>
  <pageMargins left="0.59055118110236227" right="0.19685039370078741" top="0.78740157480314965" bottom="0.59055118110236227"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12</vt:i4>
      </vt:variant>
    </vt:vector>
  </HeadingPairs>
  <TitlesOfParts>
    <vt:vector size="29" baseType="lpstr">
      <vt:lpstr>ELETRICA PAG 01</vt:lpstr>
      <vt:lpstr>ELETRICA PAG 02</vt:lpstr>
      <vt:lpstr>INCÊNDIO PAG 01</vt:lpstr>
      <vt:lpstr>INCÊNDIO PAG 02</vt:lpstr>
      <vt:lpstr>INCÊNDIO PAG 03</vt:lpstr>
      <vt:lpstr>INCÊNDIO PAG 04</vt:lpstr>
      <vt:lpstr>HIDRAULICA PAG 01</vt:lpstr>
      <vt:lpstr>HIDRAULICA PAG 02</vt:lpstr>
      <vt:lpstr>HIDRAULICA PAG 03</vt:lpstr>
      <vt:lpstr>HIDRAULICA PAG 04</vt:lpstr>
      <vt:lpstr>ESGOTO PAG 01</vt:lpstr>
      <vt:lpstr>ESGOTO PAG 02</vt:lpstr>
      <vt:lpstr>ESGOTO PAG 03</vt:lpstr>
      <vt:lpstr>FOSSA SEPTICA </vt:lpstr>
      <vt:lpstr>BANCADAS</vt:lpstr>
      <vt:lpstr>BANCADA 02</vt:lpstr>
      <vt:lpstr>BANCADA 03</vt:lpstr>
      <vt:lpstr>'ELETRICA PAG 01'!Area_de_impressao</vt:lpstr>
      <vt:lpstr>'ESGOTO PAG 02'!Area_de_impressao</vt:lpstr>
      <vt:lpstr>'ESGOTO PAG 03'!Area_de_impressao</vt:lpstr>
      <vt:lpstr>'FOSSA SEPTICA '!Area_de_impressao</vt:lpstr>
      <vt:lpstr>'HIDRAULICA PAG 01'!Area_de_impressao</vt:lpstr>
      <vt:lpstr>'HIDRAULICA PAG 02'!Area_de_impressao</vt:lpstr>
      <vt:lpstr>'HIDRAULICA PAG 03'!Area_de_impressao</vt:lpstr>
      <vt:lpstr>'HIDRAULICA PAG 04'!Area_de_impressao</vt:lpstr>
      <vt:lpstr>'INCÊNDIO PAG 01'!Area_de_impressao</vt:lpstr>
      <vt:lpstr>'INCÊNDIO PAG 02'!Area_de_impressao</vt:lpstr>
      <vt:lpstr>'INCÊNDIO PAG 03'!Area_de_impressao</vt:lpstr>
      <vt:lpstr>'INCÊNDIO PAG 04'!Area_de_impressao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kalu2</dc:creator>
  <cp:lastModifiedBy>USUARIO</cp:lastModifiedBy>
  <cp:lastPrinted>2024-07-26T12:03:47Z</cp:lastPrinted>
  <dcterms:created xsi:type="dcterms:W3CDTF">2021-06-29T15:37:54Z</dcterms:created>
  <dcterms:modified xsi:type="dcterms:W3CDTF">2024-07-26T12:04:41Z</dcterms:modified>
</cp:coreProperties>
</file>